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6380" windowHeight="8145" tabRatio="500"/>
  </bookViews>
  <sheets>
    <sheet name="Результат" sheetId="2" r:id="rId1"/>
    <sheet name="Лист1" sheetId="1" state="hidden" r:id="rId2"/>
  </sheets>
  <definedNames>
    <definedName name="_xlnm._FilterDatabase" localSheetId="0" hidden="1">Результат!$C$1:$C$1204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6" i="2"/>
  <c r="D15" s="1"/>
  <c r="D13"/>
  <c r="D12" s="1"/>
  <c r="D907"/>
  <c r="D906" s="1"/>
  <c r="D902" s="1"/>
  <c r="D904"/>
  <c r="D903"/>
  <c r="D1159"/>
  <c r="D1158" s="1"/>
  <c r="D1156"/>
  <c r="D1155" s="1"/>
  <c r="D1154" s="1"/>
  <c r="D699"/>
  <c r="D534"/>
  <c r="D533"/>
  <c r="D531"/>
  <c r="D530" s="1"/>
  <c r="D361"/>
  <c r="D360"/>
  <c r="D358"/>
  <c r="D357" s="1"/>
  <c r="D341"/>
  <c r="D340" s="1"/>
  <c r="D338"/>
  <c r="D337"/>
  <c r="D11" l="1"/>
  <c r="D839"/>
  <c r="D859"/>
  <c r="D858"/>
  <c r="D856"/>
  <c r="D855" s="1"/>
  <c r="D853"/>
  <c r="D852"/>
  <c r="D850"/>
  <c r="D849"/>
  <c r="D846"/>
  <c r="D844"/>
  <c r="D843" s="1"/>
  <c r="D841"/>
  <c r="D840" s="1"/>
  <c r="D775"/>
  <c r="D774"/>
  <c r="D772"/>
  <c r="D771" s="1"/>
  <c r="D769"/>
  <c r="D768" s="1"/>
  <c r="D766"/>
  <c r="D765" s="1"/>
  <c r="D1015" l="1"/>
  <c r="D230" l="1"/>
  <c r="D228"/>
  <c r="D226"/>
  <c r="D748"/>
  <c r="D747" s="1"/>
  <c r="D491" l="1"/>
  <c r="D490" s="1"/>
  <c r="D168"/>
  <c r="D477" l="1"/>
  <c r="D476" s="1"/>
  <c r="D735"/>
  <c r="D734" s="1"/>
  <c r="D733" s="1"/>
  <c r="D1151"/>
  <c r="D1150" s="1"/>
  <c r="D1147"/>
  <c r="D1146" s="1"/>
  <c r="D488"/>
  <c r="D487" s="1"/>
  <c r="D500"/>
  <c r="D499" s="1"/>
  <c r="D497"/>
  <c r="D496" s="1"/>
  <c r="D494"/>
  <c r="D493" s="1"/>
  <c r="D764" l="1"/>
  <c r="D1025" l="1"/>
  <c r="D1024" s="1"/>
  <c r="D1023" s="1"/>
  <c r="D1029"/>
  <c r="D1028" s="1"/>
  <c r="D1027" s="1"/>
  <c r="D872"/>
  <c r="D871" s="1"/>
  <c r="D220"/>
  <c r="D279"/>
  <c r="D865" l="1"/>
  <c r="D408"/>
  <c r="D407" s="1"/>
  <c r="D1092" l="1"/>
  <c r="D1091" s="1"/>
  <c r="D685" l="1"/>
  <c r="D684" s="1"/>
  <c r="D474"/>
  <c r="D473" s="1"/>
  <c r="D472" s="1"/>
  <c r="D741"/>
  <c r="D740" s="1"/>
  <c r="D188"/>
  <c r="D187" s="1"/>
  <c r="D185"/>
  <c r="D184" s="1"/>
  <c r="D355"/>
  <c r="D354" s="1"/>
  <c r="D173"/>
  <c r="D172" s="1"/>
  <c r="D176"/>
  <c r="D175" s="1"/>
  <c r="D435"/>
  <c r="D912"/>
  <c r="D889"/>
  <c r="D888" s="1"/>
  <c r="D892"/>
  <c r="D891" s="1"/>
  <c r="D895"/>
  <c r="D897"/>
  <c r="D900"/>
  <c r="D899" s="1"/>
  <c r="D885"/>
  <c r="D877"/>
  <c r="D879"/>
  <c r="D352"/>
  <c r="D351" s="1"/>
  <c r="D864"/>
  <c r="D954"/>
  <c r="D953" s="1"/>
  <c r="D952" s="1"/>
  <c r="D1201"/>
  <c r="D1200" s="1"/>
  <c r="D1198"/>
  <c r="D1197" s="1"/>
  <c r="D1195"/>
  <c r="D1194" s="1"/>
  <c r="D1192"/>
  <c r="D1191" s="1"/>
  <c r="D1188"/>
  <c r="D1187" s="1"/>
  <c r="D1185"/>
  <c r="D1184" s="1"/>
  <c r="D1178"/>
  <c r="D1180"/>
  <c r="D1182"/>
  <c r="D1170"/>
  <c r="D1169" s="1"/>
  <c r="D1173"/>
  <c r="D1172" s="1"/>
  <c r="D1165"/>
  <c r="D1164" s="1"/>
  <c r="D1163" s="1"/>
  <c r="D1162" s="1"/>
  <c r="D1125"/>
  <c r="D1124" s="1"/>
  <c r="D1129"/>
  <c r="D1131"/>
  <c r="D1135"/>
  <c r="D1134" s="1"/>
  <c r="D1138"/>
  <c r="D1140"/>
  <c r="D1144"/>
  <c r="D1143" s="1"/>
  <c r="D1121"/>
  <c r="D1120" s="1"/>
  <c r="D1118"/>
  <c r="D1117" s="1"/>
  <c r="D1115"/>
  <c r="D1114" s="1"/>
  <c r="D1111"/>
  <c r="D1110" s="1"/>
  <c r="D1109" s="1"/>
  <c r="D1107"/>
  <c r="D1106" s="1"/>
  <c r="D1105" s="1"/>
  <c r="D1103"/>
  <c r="D1102" s="1"/>
  <c r="D1100"/>
  <c r="D1099" s="1"/>
  <c r="D1097"/>
  <c r="D1096" s="1"/>
  <c r="D1086"/>
  <c r="D1085" s="1"/>
  <c r="D1089"/>
  <c r="D1088" s="1"/>
  <c r="D1079"/>
  <c r="D1078" s="1"/>
  <c r="D1082"/>
  <c r="D1081" s="1"/>
  <c r="D1076"/>
  <c r="D1075" s="1"/>
  <c r="D1070"/>
  <c r="D1069" s="1"/>
  <c r="D1068" s="1"/>
  <c r="D1064"/>
  <c r="D1063" s="1"/>
  <c r="D1062" s="1"/>
  <c r="D1060"/>
  <c r="D1059" s="1"/>
  <c r="D1058" s="1"/>
  <c r="D1056"/>
  <c r="D1055" s="1"/>
  <c r="D1054" s="1"/>
  <c r="D1051"/>
  <c r="D1050" s="1"/>
  <c r="D1049" s="1"/>
  <c r="D1047"/>
  <c r="D1046" s="1"/>
  <c r="D1044"/>
  <c r="D1043" s="1"/>
  <c r="D1041"/>
  <c r="D1040" s="1"/>
  <c r="D1038"/>
  <c r="D1037" s="1"/>
  <c r="D1035"/>
  <c r="D1034" s="1"/>
  <c r="D1020"/>
  <c r="D1019" s="1"/>
  <c r="D1018" s="1"/>
  <c r="D1013"/>
  <c r="D1008"/>
  <c r="D1007" s="1"/>
  <c r="D1005"/>
  <c r="D1004" s="1"/>
  <c r="D1002"/>
  <c r="D1001" s="1"/>
  <c r="D998"/>
  <c r="D997" s="1"/>
  <c r="D995"/>
  <c r="D994" s="1"/>
  <c r="D992"/>
  <c r="D991" s="1"/>
  <c r="D960"/>
  <c r="D959" s="1"/>
  <c r="D963"/>
  <c r="D962" s="1"/>
  <c r="D966"/>
  <c r="D965" s="1"/>
  <c r="D969"/>
  <c r="D968" s="1"/>
  <c r="D972"/>
  <c r="D971" s="1"/>
  <c r="D977"/>
  <c r="D976" s="1"/>
  <c r="D980"/>
  <c r="D979" s="1"/>
  <c r="D983"/>
  <c r="D982" s="1"/>
  <c r="D987"/>
  <c r="D986" s="1"/>
  <c r="D985" s="1"/>
  <c r="D949"/>
  <c r="D948" s="1"/>
  <c r="D946"/>
  <c r="D945" s="1"/>
  <c r="D940"/>
  <c r="D942"/>
  <c r="D935"/>
  <c r="D937"/>
  <c r="D931"/>
  <c r="D930" s="1"/>
  <c r="D928"/>
  <c r="D927" s="1"/>
  <c r="D925"/>
  <c r="D924" s="1"/>
  <c r="D922"/>
  <c r="D921" s="1"/>
  <c r="D917"/>
  <c r="D916" s="1"/>
  <c r="D915" s="1"/>
  <c r="D914" s="1"/>
  <c r="D910"/>
  <c r="D883"/>
  <c r="D869"/>
  <c r="D868" s="1"/>
  <c r="D836"/>
  <c r="D835" s="1"/>
  <c r="D833"/>
  <c r="D832" s="1"/>
  <c r="D828"/>
  <c r="D827" s="1"/>
  <c r="D826" s="1"/>
  <c r="D824"/>
  <c r="D823" s="1"/>
  <c r="D822" s="1"/>
  <c r="D820"/>
  <c r="D819" s="1"/>
  <c r="D818" s="1"/>
  <c r="D811"/>
  <c r="D813"/>
  <c r="D815"/>
  <c r="D807"/>
  <c r="D806" s="1"/>
  <c r="D805" s="1"/>
  <c r="D803"/>
  <c r="D802" s="1"/>
  <c r="D800"/>
  <c r="D799" s="1"/>
  <c r="D797"/>
  <c r="D796" s="1"/>
  <c r="D794"/>
  <c r="D793" s="1"/>
  <c r="D789"/>
  <c r="D788" s="1"/>
  <c r="D787" s="1"/>
  <c r="D785"/>
  <c r="D784" s="1"/>
  <c r="D782"/>
  <c r="D781" s="1"/>
  <c r="D779"/>
  <c r="D778" s="1"/>
  <c r="D762"/>
  <c r="D761" s="1"/>
  <c r="D760" s="1"/>
  <c r="D758"/>
  <c r="D757" s="1"/>
  <c r="D752"/>
  <c r="D754"/>
  <c r="D745"/>
  <c r="D744" s="1"/>
  <c r="D731"/>
  <c r="D730" s="1"/>
  <c r="D729" s="1"/>
  <c r="D727"/>
  <c r="D726" s="1"/>
  <c r="D725" s="1"/>
  <c r="D721"/>
  <c r="D723"/>
  <c r="D716"/>
  <c r="D718"/>
  <c r="D711"/>
  <c r="D713"/>
  <c r="D707"/>
  <c r="D703"/>
  <c r="D705"/>
  <c r="D695"/>
  <c r="D697"/>
  <c r="D690"/>
  <c r="D689" s="1"/>
  <c r="D688" s="1"/>
  <c r="D687" s="1"/>
  <c r="D682"/>
  <c r="D681" s="1"/>
  <c r="D677"/>
  <c r="D679"/>
  <c r="D670"/>
  <c r="D669" s="1"/>
  <c r="D673"/>
  <c r="D672" s="1"/>
  <c r="D664"/>
  <c r="D663" s="1"/>
  <c r="D662" s="1"/>
  <c r="D660"/>
  <c r="D659" s="1"/>
  <c r="D658" s="1"/>
  <c r="D656"/>
  <c r="D655" s="1"/>
  <c r="D653"/>
  <c r="D652" s="1"/>
  <c r="D648"/>
  <c r="D647" s="1"/>
  <c r="D645"/>
  <c r="D644" s="1"/>
  <c r="D642"/>
  <c r="D641" s="1"/>
  <c r="D639"/>
  <c r="D638" s="1"/>
  <c r="D634"/>
  <c r="D633" s="1"/>
  <c r="D631"/>
  <c r="D630" s="1"/>
  <c r="D627"/>
  <c r="D626" s="1"/>
  <c r="D624"/>
  <c r="D623" s="1"/>
  <c r="D620"/>
  <c r="D619" s="1"/>
  <c r="D615"/>
  <c r="D617"/>
  <c r="D611"/>
  <c r="D610" s="1"/>
  <c r="D608"/>
  <c r="D607" s="1"/>
  <c r="D605"/>
  <c r="D604" s="1"/>
  <c r="D602"/>
  <c r="D601" s="1"/>
  <c r="D599"/>
  <c r="D598" s="1"/>
  <c r="D595"/>
  <c r="D594" s="1"/>
  <c r="D592"/>
  <c r="D591" s="1"/>
  <c r="D589"/>
  <c r="D588" s="1"/>
  <c r="D586"/>
  <c r="D585" s="1"/>
  <c r="D581"/>
  <c r="D583"/>
  <c r="D578"/>
  <c r="D577" s="1"/>
  <c r="D575"/>
  <c r="D574" s="1"/>
  <c r="D572"/>
  <c r="D571" s="1"/>
  <c r="D569"/>
  <c r="D568" s="1"/>
  <c r="D564"/>
  <c r="D566"/>
  <c r="D560"/>
  <c r="D559" s="1"/>
  <c r="D557"/>
  <c r="D556" s="1"/>
  <c r="D554"/>
  <c r="D553" s="1"/>
  <c r="D551"/>
  <c r="D550" s="1"/>
  <c r="D548"/>
  <c r="D547" s="1"/>
  <c r="D545"/>
  <c r="D544" s="1"/>
  <c r="D542"/>
  <c r="D541" s="1"/>
  <c r="D538"/>
  <c r="D537" s="1"/>
  <c r="D536" s="1"/>
  <c r="D528"/>
  <c r="D527" s="1"/>
  <c r="D525"/>
  <c r="D524" s="1"/>
  <c r="D522"/>
  <c r="D521" s="1"/>
  <c r="D519"/>
  <c r="D518" s="1"/>
  <c r="D516"/>
  <c r="D515" s="1"/>
  <c r="D513"/>
  <c r="D512" s="1"/>
  <c r="D507"/>
  <c r="D506" s="1"/>
  <c r="D504"/>
  <c r="D503" s="1"/>
  <c r="D485"/>
  <c r="D484" s="1"/>
  <c r="D482"/>
  <c r="D481" s="1"/>
  <c r="D470"/>
  <c r="D469" s="1"/>
  <c r="D468" s="1"/>
  <c r="D465"/>
  <c r="D464" s="1"/>
  <c r="D463" s="1"/>
  <c r="D461"/>
  <c r="D460" s="1"/>
  <c r="D458"/>
  <c r="D457" s="1"/>
  <c r="D452"/>
  <c r="D451" s="1"/>
  <c r="D450" s="1"/>
  <c r="D448"/>
  <c r="D447" s="1"/>
  <c r="D446" s="1"/>
  <c r="D444"/>
  <c r="D443" s="1"/>
  <c r="D442" s="1"/>
  <c r="D440"/>
  <c r="D439" s="1"/>
  <c r="D433"/>
  <c r="D437"/>
  <c r="D429"/>
  <c r="D428" s="1"/>
  <c r="D426"/>
  <c r="D425" s="1"/>
  <c r="D421"/>
  <c r="D420" s="1"/>
  <c r="D418"/>
  <c r="D417" s="1"/>
  <c r="D414"/>
  <c r="D413" s="1"/>
  <c r="D412" s="1"/>
  <c r="D405"/>
  <c r="D404" s="1"/>
  <c r="D402"/>
  <c r="D401" s="1"/>
  <c r="D399"/>
  <c r="D398" s="1"/>
  <c r="D396"/>
  <c r="D395" s="1"/>
  <c r="D393"/>
  <c r="D392" s="1"/>
  <c r="D390"/>
  <c r="D389" s="1"/>
  <c r="D387"/>
  <c r="D386" s="1"/>
  <c r="D383"/>
  <c r="D382" s="1"/>
  <c r="D380"/>
  <c r="D379" s="1"/>
  <c r="D377"/>
  <c r="D376" s="1"/>
  <c r="D372"/>
  <c r="D371" s="1"/>
  <c r="D370" s="1"/>
  <c r="D368"/>
  <c r="D367" s="1"/>
  <c r="D365"/>
  <c r="D364" s="1"/>
  <c r="D349"/>
  <c r="D348" s="1"/>
  <c r="D346"/>
  <c r="D345" s="1"/>
  <c r="D335"/>
  <c r="D334" s="1"/>
  <c r="D329"/>
  <c r="D328" s="1"/>
  <c r="D327" s="1"/>
  <c r="D321"/>
  <c r="D323"/>
  <c r="D325"/>
  <c r="D314"/>
  <c r="D316"/>
  <c r="D309"/>
  <c r="D308" s="1"/>
  <c r="D307" s="1"/>
  <c r="D304"/>
  <c r="D303" s="1"/>
  <c r="D302" s="1"/>
  <c r="D299"/>
  <c r="D298" s="1"/>
  <c r="D297" s="1"/>
  <c r="D292"/>
  <c r="D294"/>
  <c r="D288"/>
  <c r="D287" s="1"/>
  <c r="D285"/>
  <c r="D284" s="1"/>
  <c r="D281"/>
  <c r="D275"/>
  <c r="D274" s="1"/>
  <c r="D272"/>
  <c r="D271" s="1"/>
  <c r="D269"/>
  <c r="D268" s="1"/>
  <c r="D266"/>
  <c r="D265" s="1"/>
  <c r="D261"/>
  <c r="D263"/>
  <c r="D256"/>
  <c r="D258"/>
  <c r="D253"/>
  <c r="D252" s="1"/>
  <c r="D250"/>
  <c r="D249" s="1"/>
  <c r="D247"/>
  <c r="D246" s="1"/>
  <c r="D243"/>
  <c r="D242" s="1"/>
  <c r="D241" s="1"/>
  <c r="D235"/>
  <c r="D237"/>
  <c r="D239"/>
  <c r="D232"/>
  <c r="D225" s="1"/>
  <c r="D219"/>
  <c r="D218" s="1"/>
  <c r="D215"/>
  <c r="D214" s="1"/>
  <c r="D211"/>
  <c r="D210" s="1"/>
  <c r="D199"/>
  <c r="D198" s="1"/>
  <c r="D203"/>
  <c r="D202" s="1"/>
  <c r="D207"/>
  <c r="D206" s="1"/>
  <c r="D193"/>
  <c r="D192" s="1"/>
  <c r="D191" s="1"/>
  <c r="D190" s="1"/>
  <c r="D182"/>
  <c r="D181" s="1"/>
  <c r="D179"/>
  <c r="D178" s="1"/>
  <c r="D170"/>
  <c r="D167" s="1"/>
  <c r="D162"/>
  <c r="D164"/>
  <c r="D157"/>
  <c r="D159"/>
  <c r="D151"/>
  <c r="D153"/>
  <c r="D146"/>
  <c r="D145" s="1"/>
  <c r="D144" s="1"/>
  <c r="D139"/>
  <c r="D138" s="1"/>
  <c r="D135"/>
  <c r="D134" s="1"/>
  <c r="D131"/>
  <c r="D130" s="1"/>
  <c r="D129" s="1"/>
  <c r="D124"/>
  <c r="D126"/>
  <c r="D119"/>
  <c r="D118" s="1"/>
  <c r="D117" s="1"/>
  <c r="D116" s="1"/>
  <c r="D114"/>
  <c r="D113" s="1"/>
  <c r="D111"/>
  <c r="D110" s="1"/>
  <c r="D107"/>
  <c r="D106" s="1"/>
  <c r="D104"/>
  <c r="D103" s="1"/>
  <c r="D101"/>
  <c r="D100" s="1"/>
  <c r="D96"/>
  <c r="D95" s="1"/>
  <c r="D93"/>
  <c r="D92" s="1"/>
  <c r="D89"/>
  <c r="D88" s="1"/>
  <c r="D86"/>
  <c r="D85" s="1"/>
  <c r="D82"/>
  <c r="D81" s="1"/>
  <c r="D77"/>
  <c r="D76" s="1"/>
  <c r="D75" s="1"/>
  <c r="D73"/>
  <c r="D72" s="1"/>
  <c r="D71" s="1"/>
  <c r="D66"/>
  <c r="D68"/>
  <c r="D62"/>
  <c r="D61" s="1"/>
  <c r="D59"/>
  <c r="D58" s="1"/>
  <c r="D54"/>
  <c r="D53" s="1"/>
  <c r="D52" s="1"/>
  <c r="D49"/>
  <c r="D48" s="1"/>
  <c r="D46"/>
  <c r="D45" s="1"/>
  <c r="D41"/>
  <c r="D40" s="1"/>
  <c r="D39" s="1"/>
  <c r="D38" s="1"/>
  <c r="D35"/>
  <c r="D34" s="1"/>
  <c r="D32"/>
  <c r="D31" s="1"/>
  <c r="D27"/>
  <c r="D26" s="1"/>
  <c r="D24"/>
  <c r="D23" s="1"/>
  <c r="D21"/>
  <c r="D20" s="1"/>
  <c r="D10"/>
  <c r="D958" l="1"/>
  <c r="D739"/>
  <c r="D467"/>
  <c r="D344"/>
  <c r="D480"/>
  <c r="D456"/>
  <c r="D455" s="1"/>
  <c r="D333"/>
  <c r="D332" s="1"/>
  <c r="D511"/>
  <c r="D1084"/>
  <c r="D863"/>
  <c r="D862" s="1"/>
  <c r="D957"/>
  <c r="D278"/>
  <c r="D277" s="1"/>
  <c r="D385"/>
  <c r="D166"/>
  <c r="D432"/>
  <c r="D431" s="1"/>
  <c r="D909"/>
  <c r="D894"/>
  <c r="D887" s="1"/>
  <c r="D951"/>
  <c r="D876"/>
  <c r="D875" s="1"/>
  <c r="D882"/>
  <c r="D881" s="1"/>
  <c r="D751"/>
  <c r="D750" s="1"/>
  <c r="D1128"/>
  <c r="D1137"/>
  <c r="D563"/>
  <c r="D1113"/>
  <c r="D1012"/>
  <c r="D1011" s="1"/>
  <c r="D1010" s="1"/>
  <c r="D1190"/>
  <c r="D1095"/>
  <c r="D710"/>
  <c r="D1074"/>
  <c r="D1177"/>
  <c r="D1176" s="1"/>
  <c r="D715"/>
  <c r="D614"/>
  <c r="D613" s="1"/>
  <c r="D668"/>
  <c r="D1000"/>
  <c r="D1168"/>
  <c r="D1167" s="1"/>
  <c r="D1161" s="1"/>
  <c r="D1053"/>
  <c r="D777"/>
  <c r="D831"/>
  <c r="D830" s="1"/>
  <c r="D676"/>
  <c r="D675" s="1"/>
  <c r="D702"/>
  <c r="D720"/>
  <c r="D810"/>
  <c r="D809" s="1"/>
  <c r="D838"/>
  <c r="D990"/>
  <c r="D651"/>
  <c r="D650" s="1"/>
  <c r="D792"/>
  <c r="D939"/>
  <c r="D1033"/>
  <c r="D1032" s="1"/>
  <c r="D694"/>
  <c r="D1022"/>
  <c r="D920"/>
  <c r="D817"/>
  <c r="D944"/>
  <c r="D975"/>
  <c r="D974" s="1"/>
  <c r="D502"/>
  <c r="D934"/>
  <c r="D580"/>
  <c r="D622"/>
  <c r="D540"/>
  <c r="D637"/>
  <c r="D636" s="1"/>
  <c r="D597"/>
  <c r="D313"/>
  <c r="D312" s="1"/>
  <c r="D296" s="1"/>
  <c r="D629"/>
  <c r="D416"/>
  <c r="D411" s="1"/>
  <c r="D291"/>
  <c r="D290" s="1"/>
  <c r="D424"/>
  <c r="D375"/>
  <c r="D320"/>
  <c r="D319" s="1"/>
  <c r="D318" s="1"/>
  <c r="D363"/>
  <c r="D123"/>
  <c r="D122" s="1"/>
  <c r="D121" s="1"/>
  <c r="D283"/>
  <c r="D99"/>
  <c r="D98" s="1"/>
  <c r="D65"/>
  <c r="D57" s="1"/>
  <c r="D51" s="1"/>
  <c r="D234"/>
  <c r="D255"/>
  <c r="D133"/>
  <c r="D128" s="1"/>
  <c r="D260"/>
  <c r="D19"/>
  <c r="D18" s="1"/>
  <c r="D156"/>
  <c r="D30"/>
  <c r="D29" s="1"/>
  <c r="D80"/>
  <c r="D79" s="1"/>
  <c r="D150"/>
  <c r="D161"/>
  <c r="D44"/>
  <c r="D43" s="1"/>
  <c r="D197"/>
  <c r="D196" s="1"/>
  <c r="D245" l="1"/>
  <c r="D9"/>
  <c r="D1123"/>
  <c r="D1094" s="1"/>
  <c r="D1067"/>
  <c r="D1066" s="1"/>
  <c r="D874"/>
  <c r="D479"/>
  <c r="D454" s="1"/>
  <c r="D562"/>
  <c r="D510" s="1"/>
  <c r="D509" s="1"/>
  <c r="D667"/>
  <c r="D989"/>
  <c r="D956" s="1"/>
  <c r="D738"/>
  <c r="D1073"/>
  <c r="D1031"/>
  <c r="D693"/>
  <c r="D692" s="1"/>
  <c r="D933"/>
  <c r="D919" s="1"/>
  <c r="D343"/>
  <c r="D37"/>
  <c r="D791"/>
  <c r="D423"/>
  <c r="D410" s="1"/>
  <c r="D374"/>
  <c r="D224"/>
  <c r="D149"/>
  <c r="D143" s="1"/>
  <c r="D142" s="1"/>
  <c r="D861" l="1"/>
  <c r="D666"/>
  <c r="D737"/>
  <c r="D331"/>
  <c r="D1072"/>
  <c r="D223"/>
  <c r="D195" s="1"/>
  <c r="D1175" l="1"/>
  <c r="D1204" s="1"/>
</calcChain>
</file>

<file path=xl/sharedStrings.xml><?xml version="1.0" encoding="utf-8"?>
<sst xmlns="http://schemas.openxmlformats.org/spreadsheetml/2006/main" count="3213" uniqueCount="1043">
  <si>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</si>
  <si>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</si>
  <si>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</si>
  <si>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</si>
  <si>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</si>
  <si>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</si>
  <si>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</si>
  <si>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</si>
  <si>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</si>
  <si>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</si>
  <si>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</si>
  <si>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</si>
  <si>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</si>
  <si>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</si>
  <si>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</si>
  <si>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</si>
  <si>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</si>
  <si>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</si>
  <si>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</si>
  <si>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</si>
  <si>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</si>
  <si>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</si>
  <si>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</si>
  <si>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</si>
  <si>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</si>
  <si>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</si>
  <si>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</si>
  <si>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</si>
  <si>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</si>
  <si>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</si>
  <si>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</si>
  <si>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</si>
  <si>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</si>
  <si>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</si>
  <si>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</si>
  <si>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</si>
  <si>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</si>
  <si>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</si>
  <si>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</si>
  <si>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</si>
  <si>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</si>
  <si>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</si>
  <si>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</si>
  <si>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</si>
  <si>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</si>
  <si>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</si>
  <si>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</si>
  <si>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</si>
  <si>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</si>
  <si>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</si>
  <si>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</si>
  <si>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</si>
  <si>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</si>
  <si>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</si>
  <si>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</si>
  <si>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</si>
  <si>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</si>
  <si>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</si>
  <si>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</si>
  <si>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Муниципальная программа "Жилище на 2017-2021 годы"</t>
  </si>
  <si>
    <t>Подпрограмма "Обеспечение жильем детей-сирот и детей, оставшихся без попечения родителей, лицам из их числа"</t>
  </si>
  <si>
    <t>Основное мероприятие "Оказание государственной поддержки в решении
жилищной проблемы детей-сирот и детей, оставшихся без попечения родителей, а также из их числа"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</si>
  <si>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</si>
  <si>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</si>
  <si>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</si>
  <si>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</si>
  <si>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</si>
  <si>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граждан, установленных федеральным законодательством"</t>
  </si>
  <si>
    <t>Основное мероприятие "Оказание государственной поддержки по обеспечению
жильем отдельных категорий граждан, установленных федеральными законами
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</si>
  <si>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жильём отдельных категорий граждан, установленных Федеральными законом от 12 января 1995 года № 5-ФЗ «О ветеранах», инвалидов</t>
  </si>
  <si>
    <t>Осуществление полномочий по обеспечению жильём отдельных категорий граждан, установленных Федеральным законом от 24.11.1995г. №181-ФЗ "О социальной защите инвалидов в Российской Федерации"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</si>
  <si>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</si>
  <si>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</si>
  <si>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Предоставление субсидий молодым семьям-участникам Подпрограммы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</si>
  <si>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</si>
  <si>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</si>
  <si>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</si>
  <si>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</si>
  <si>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</si>
  <si>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Муниципальная программа "Культура городского округа Кашира" на 2017-2021 годы</t>
  </si>
  <si>
    <t>Подпрограмма "Развитие музейного дела и народных художественных промыслов в городском округе Кашира"</t>
  </si>
  <si>
    <t>Основное мероприятие "Обеспечение выполнения функций муниципального
музея городского округа Кашира"</t>
  </si>
  <si>
    <t>0220100000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</si>
  <si>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</si>
  <si>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</si>
  <si>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</si>
  <si>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</si>
  <si>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</si>
  <si>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городском округе Кашира"</t>
  </si>
  <si>
    <t>Основное мероприятие "Организация библиотечного обслуживания населения муниципальными библиотеками городского округа Кашира"</t>
  </si>
  <si>
    <t>Комплектование книжных фондов муниципальных библиотек городского округа Кашира</t>
  </si>
  <si>
    <t>Подпрограмма "Организация досуга в городском округе Кашира"</t>
  </si>
  <si>
    <t>Основное мероприятие "Обеспечение функций муниципальных учреждений досугового типа городского округа Кашира"</t>
  </si>
  <si>
    <t>Субсидии автономным учреждениям</t>
  </si>
  <si>
    <t>620</t>
  </si>
  <si>
    <t>Основное мероприятие "Проведение праздничных и культурно-массовых
мероприятий муниципального значения в сфере культуры и искусства"</t>
  </si>
  <si>
    <t>Проведение культурно-массовых мероприятий в сфере культуры и искусства Администрацией городского округа Кашира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</si>
  <si>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</si>
  <si>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</si>
  <si>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</si>
  <si>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</si>
  <si>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Проведение культурно-массовых мероприятий в сфере культуры и искусства муниципальными  учреждениями  культуры городского округа Кашира</t>
  </si>
  <si>
    <t>Организация участия творческих коллективов и делегаций округа в муниципальных и областных культурно-массовых мероприятиях</t>
  </si>
  <si>
    <t>Основное мероприятие "Поддержка одаренных детей, показывающих высокие результаты в сфере культуры и искусства"</t>
  </si>
  <si>
    <t>Установление муниципальной стипендии Главы городского округа  Кашира одаренным детям, показывающим высокие результаты в сфере культуры и искусства</t>
  </si>
  <si>
    <t>Стипендии</t>
  </si>
  <si>
    <t>340</t>
  </si>
  <si>
    <t>Основное мероприятие "Муниципальная поддержка проектной деятельности в сфере культуры и искусства"</t>
  </si>
  <si>
    <t>Субсидии некоммерческим организациям, не являющимся государственными (муниципальными) учреждениями, на реализацию проектов в сфере культуры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</si>
  <si>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</si>
  <si>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</si>
  <si>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"Развитие парковых территорий, парков культуры и отдыха в городском округе Кашира"</t>
  </si>
  <si>
    <t>Основное мероприятие "Развитие парков, создание комфортных условий для отдыха населения, повышение качества рекреационных услуг для населения городского округа Кашира"</t>
  </si>
  <si>
    <t>Разработка концепций развития парков</t>
  </si>
  <si>
    <t>Благоустройство парка</t>
  </si>
  <si>
    <t>Создание новых и благоустройство существующих парков культуры и отдыха</t>
  </si>
  <si>
    <t xml:space="preserve">   Создание новых и благоустройство существующих парков культуры и отдыха</t>
  </si>
  <si>
    <t>Подпрограмма "Укрепление материально-технической базы муниципальных учреждений культуры городского округа Кашира"</t>
  </si>
  <si>
    <t>Основное мероприятие "Модернизация материально-технической базы объектов культуры городского округа Кашира путем проведения капитального ремонта и технического переоснащения"</t>
  </si>
  <si>
    <t>"Разработка проектно-сметной документации и проведение государственной экспертизы на объект капитального ремонта здание Лёдовского сельского дома культуры"</t>
  </si>
  <si>
    <t>Осуществление авторского надзора и строительного контроля при проведении капитального ремонта учреждений культуры</t>
  </si>
  <si>
    <t>Проведение капитального, текущего ремонта в муниципальных  учреждениях культуры</t>
  </si>
  <si>
    <t>Проведение капитального ремонта в соответствии с государственной программой Московской области "Культура Подмосковья"</t>
  </si>
  <si>
    <t>Софинансирование на проведение капитального ремонта в соответствии с государственной программой Московской области "Культура Подмосковья"</t>
  </si>
  <si>
    <t>Подпрограмма «Развитие туризма в городском округе Кашира»</t>
  </si>
  <si>
    <t>Основное мероприятие «Популяризация туристических маршрутов по городскому округу Кашира»</t>
  </si>
  <si>
    <t>Реализация направлений расходов основного мероприятия подпрограммы
муниципальной программы городского округа Кашира</t>
  </si>
  <si>
    <t>Подпрограмма "Развитие архивного дела в городском округе Кашира"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</si>
  <si>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Каширском муниципальном архиве"</t>
  </si>
  <si>
    <t>Хранение, комплектование, учет и использование документов Архивного фонда Московской области и других архивных документов, поступивших в  Каширский муниципальный архив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</si>
  <si>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</si>
  <si>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</si>
  <si>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</si>
  <si>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</si>
  <si>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"Обеспечивающая подпрограмма"</t>
  </si>
  <si>
    <t>Основное мероприятие "Создание условий для реализации полномочий в сфере культуры в городском округе Кашира"</t>
  </si>
  <si>
    <t>Основное мероприятие "Повышение заработной платы работникам муниципальных учреждений культуры Московской области"</t>
  </si>
  <si>
    <t>Софинансирование расходов на повышение заработной платы работникам муниципальных учреждений в сферах образования, культуры</t>
  </si>
  <si>
    <t>Расходы на повышение оплаты труда работникам муниципальных учреждений в сферах образования, культуры</t>
  </si>
  <si>
    <t>Муниципальная программа "Спорт городского округа  Кашира" на 2017-2021 годы</t>
  </si>
  <si>
    <t>Подпрограмма "Развитие физической культуры и спорта в городском округе Кашира"</t>
  </si>
  <si>
    <t>Основное мероприятие "Обеспечение условий для развития на территории округа физической культуры и массового спорта"</t>
  </si>
  <si>
    <t>Основное мероприятие "Проведение массовых, физкультурных и спортивных мероприятий"</t>
  </si>
  <si>
    <t>Проведение массовых, физкультурных и спортивных мероприятий</t>
  </si>
  <si>
    <t>Проведение Всероссийского физкультурно-спортивного комплекса "Готов к труду и обороне"</t>
  </si>
  <si>
    <t>Организация участия сборных команд округа и отдельных спортсменов в областных физкультурных мероприятиях и спортивных соревнованиях</t>
  </si>
  <si>
    <t>Основное мероприятие "Создание объектов физической культуры и спорта"</t>
  </si>
  <si>
    <t>Проектирование и строительство физкультурно-оздоровительных комплексов</t>
  </si>
  <si>
    <t>Проектирование и реконструкция муниципальных стадионов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</si>
  <si>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</si>
  <si>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</si>
  <si>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Реконструкция стадиона "Спортклуб "Кашира" имени Н.П.Елисеева (ПИР и строительство)</t>
  </si>
  <si>
    <t>Подпрограмма "Подготовка спортивного резерва"</t>
  </si>
  <si>
    <t>Основное мероприятие "Развитие системы подготовки спортивного резерва Московской области"</t>
  </si>
  <si>
    <t>Муниципальная программа "Образование городского округа Кашира" на 2017-2021 годы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</si>
  <si>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</si>
  <si>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</si>
  <si>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Обеспечение питанием в дошкольных образовательных учреждениях</t>
  </si>
  <si>
    <t>Погашение кредиторской задолженности обеспечение питанием в дошкольных образовательных учреждениях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</si>
  <si>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</si>
  <si>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</si>
  <si>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"Проведение капитального, текущего ремонта в муниципальных дошкольных образовательных учреждениях Московской области"</t>
  </si>
  <si>
    <t>Проведение капитального, текущего ремонта в муниципальных дошкольных образовательных учреждениях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</si>
  <si>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</si>
  <si>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</si>
  <si>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</si>
  <si>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</si>
  <si>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</si>
  <si>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</si>
  <si>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</si>
  <si>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</si>
  <si>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</si>
  <si>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образования"</t>
  </si>
  <si>
    <t>Обеспечение и проведение (итоговой) аттестации обучающихся, освоивших образовательные программы основного общего и среднего общего образования, в том числе в форме ЕГЭ</t>
  </si>
  <si>
    <t>Основное мероприятие "Обеспечение мер социальной поддержки обучающихся в образовательных организациях"</t>
  </si>
  <si>
    <t>Подвоз учащихся  из сельской местности к месту обучения в муниципальные общеобразовательные организации</t>
  </si>
  <si>
    <t>Обеспечение бесплатным питанием воспитаников МБОУ  "Средняя общеобразовательная школа-интернат"</t>
  </si>
  <si>
    <t>Обеспечение бесплатным питанием учащихся МКОУ "Каширская коррекционная общеобразовательная школа-интернат"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</si>
  <si>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</si>
  <si>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Оплата расходов связанных с компенсацией проезда к месту учебы и обратно отдельным категориям обучающихся в муниципальных образовательных организациях в Московской области, в том числе в бюджетных и казенных общеобразовательных учреждениях</t>
  </si>
  <si>
    <t>Приобретение автобуса для доставки обучающихся в общеобразовательные организации в Московской области, расположенные в сельских населенных пунктах за счет средств бюджета Московской области</t>
  </si>
  <si>
    <t>Субсидии бюджетным учреждениям на обеспечение подвоза обучающихся к месту обучения в муниципальные общеобразовательные организации в Московской области, расположенные в сельской местности</t>
  </si>
  <si>
    <t>Приобретение автобуса для доставки обучающихся в общеобразовательные организации, расположенные в сельской местности</t>
  </si>
  <si>
    <t>Софинансирование на обеспечение подвоза учащихся к месту обучения в муниципальные общеобразовательные организации, расположенные в сельской местности</t>
  </si>
  <si>
    <t>Основное мероприятие "Проведение капитального, текущего ремонта в муниципальных общеобразовательных учреждениях"</t>
  </si>
  <si>
    <t>Проведение капитального, текущего ремонта в муниципальных общеобразовательных учреждениях</t>
  </si>
  <si>
    <t>Основное мероприятие "Совершенствование инновационной инфраструктуры общего образования"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</si>
  <si>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</si>
  <si>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Основное мероприятие "Развитие механизмов информационной открытости и институтов общественного участия в управлении образованием и повышении качества образования"</t>
  </si>
  <si>
    <t>Внедрение системы электронного документооборота (электронного управления) в Управлении образования администрации городского округа Кашира и общеобразовательных учреждениях</t>
  </si>
  <si>
    <t>Подпрограмма "Дополнительное образование, воспитание и психолого-социальное сопровождение детей"</t>
  </si>
  <si>
    <t>Основное мероприятие "Совершенствование системы дополнительного образования, направление на удовлетворение потребностей личности в интеллектуальном, культурном и нравственном развитии"</t>
  </si>
  <si>
    <t>Основное мероприятие "Реализация мер, направленных на развитие системы выявления молодых талантов и формирование системы непрерывного вариативного дополнительного образования детей"</t>
  </si>
  <si>
    <t>Развитие муниципальной системы выявления и развития молодых талантов, в том числе организация участия детей в творческих конкурсах на муниципальном и областном уровне, в том числе в бюджетных и автономных общеобразовательных учреждениях</t>
  </si>
  <si>
    <t>Основное мероприятие "Обновление инфраструктуры, кадрового потенциала, интеграции деятельности образовательных учреждений, культуры, обеспечивающих равную доступность и повышение охвата детей услугами дополнительного образования"</t>
  </si>
  <si>
    <t>Укрепление материально-технической базы учреждений дополнительного образования детей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</si>
  <si>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</si>
  <si>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Осуществление переданных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</si>
  <si>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Обеспечивающая подпрограмма</t>
  </si>
  <si>
    <t>Основное мероприятие "Создание условий для реализации полномочий органов местного самоуправления городского округа Кашира"</t>
  </si>
  <si>
    <t>Обеспечение деятельности органов местного самоуправления</t>
  </si>
  <si>
    <t>Основное мероприятие "Методическое, информационное сопровождение реализации муниципальной программы городского округа Кашира"</t>
  </si>
  <si>
    <t>Муниципальная программа "Развитие и функционирование дорожно-транспортного комплекса" на 2017-2021 годы</t>
  </si>
  <si>
    <t>Подпрограмма "Пассажирский транспорт общего пользования"</t>
  </si>
  <si>
    <t>Основное мероприятие "Развитие пассажирского транспорта общего пользования"</t>
  </si>
  <si>
    <t>Организация транспортного обслуживания населения по перевозке пассажиров по маршрутам регулярных сообщений по регулируемым тарифам</t>
  </si>
  <si>
    <t>Подпрограмма "Дороги городского округа Кашира"</t>
  </si>
  <si>
    <t>Основное мероприятие "Приведение автомобильных дорог общего пользования местного значения в нормативное техническое состояние"</t>
  </si>
  <si>
    <t>Содержание автомобильных дорог</t>
  </si>
  <si>
    <t>Текущий ремонт автомобильных дорог (ремонтное профилирование грунтовых дорог с отсыпкой щебнем, ямочный ремонт)</t>
  </si>
  <si>
    <t>Ремонт автомобильных дорог общего пользования населенных пунктов</t>
  </si>
  <si>
    <t>Основное мероприятие "Содержание и ремонт объектов дорожной инфраструктуры"</t>
  </si>
  <si>
    <t>Замена старых и установка новых павильонов на остановках общественного транспорта</t>
  </si>
  <si>
    <t>Текущее содержание автобусных павильонов</t>
  </si>
  <si>
    <t>Основное мероприятие "Ремонт дворовых территорий"</t>
  </si>
  <si>
    <t>Устройство парковочных площадок</t>
  </si>
  <si>
    <t>Подпрограмма "Безопасность дорожного движения"</t>
  </si>
  <si>
    <t>Основное мероприятие "Создание системы непрерывного обучения детей правилам безопасного поведения на дорогах и улицах"</t>
  </si>
  <si>
    <t>Приобретение научно-методических материалов, образовательных программ, печатных и электронных учебных пособий по безопасному поведению на дорогах и улицах</t>
  </si>
  <si>
    <t>Проведение массовых мероприятий с детьми по пропаганде правил безопасного поведения на дорогах и улицах городского округа Кашира</t>
  </si>
  <si>
    <t>Приобретение мобильных автогородков для обучения детей безопасному поведению на дороге для образовательных учреждений</t>
  </si>
  <si>
    <t>Основное мероприятие "Предупреждение опасного поведения на дорогах и улицах"</t>
  </si>
  <si>
    <t>Замена, устройство дорожных знаков, нанесение дорожной разметки</t>
  </si>
  <si>
    <t>Устройство искусственных неровностей</t>
  </si>
  <si>
    <t>Установка светофоров на пешеходных переходах общеобразовательных учреждений</t>
  </si>
  <si>
    <t xml:space="preserve">Установка перильных ограждений у общеобразовательных учреждений </t>
  </si>
  <si>
    <t>Нанесение дорожной разметки термопластиком у образовательных учреждений</t>
  </si>
  <si>
    <t>Устройство искусственных дорожных неровностей у образовательных учреждений</t>
  </si>
  <si>
    <t>Установка дорожных знаков у образовательных учреждений</t>
  </si>
  <si>
    <t>Муниципальная программа "Предпринимательство городского округа Кашира" на 2017-2021 годы</t>
  </si>
  <si>
    <t>Подпрограмма "Развитие малого и среднего предпринимательства в городском округе Кашира"</t>
  </si>
  <si>
    <t>Основное мероприятие "Проведение мероприятий, связанных с реализацией мер, направленных на популяризацию роли предпринимательства в городском округе Кашира"</t>
  </si>
  <si>
    <t>Проведение мероприятий, связанных с реализацией мер, направленных на формирование положительного образа предпринимателя, популяризацию роли предпринимательства</t>
  </si>
  <si>
    <t>Основное мероприятие "Поддержка субъектов малого и среднего предпринимательства"</t>
  </si>
  <si>
    <t>Частичная компенсация затрат начинающим субъектам малого предпринимательства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</si>
  <si>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</si>
  <si>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</si>
  <si>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</si>
  <si>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Подпрограмма "Развитие потребительского рынка и услуг на территории городского округа Кашира"</t>
  </si>
  <si>
    <t>Основное мероприятие "Развитие инфраструктуры потребительского рынка и услуг"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</si>
  <si>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</si>
  <si>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Основное мероприятие "Организация ритуальных услуг  и содержание мест захоронений"</t>
  </si>
  <si>
    <t>Расходы на обеспечение деятельности (оказание услуг) муниципальных  учреждений</t>
  </si>
  <si>
    <t>Благоустройство и санитарное содержание кладбищ, расположенных на территории городского округа Кашира</t>
  </si>
  <si>
    <t>Основное мероприятие "Ведение реестра захоронений"</t>
  </si>
  <si>
    <t>Основное мероприятие "Транспортировка в морг с места обнаружения или происшествия умерших, не имеющих супругов либо законного представителя умершего, а также иных умерших для производства судебно-медицинской экспертизы (исследования) и патологоанатомического вскрытия с территории городского округа Кашира"</t>
  </si>
  <si>
    <t>Оказание услуг по транспортировке в морг с мест обнаружения или происшествия умерших</t>
  </si>
  <si>
    <t>Основное мероприятие "Проведение работ по оформлению права собственности на земельные участки под кладбищами"</t>
  </si>
  <si>
    <t xml:space="preserve">Проведение работ по оформлению земельных участков под кладбищами </t>
  </si>
  <si>
    <t>Муниципальная программа "Экология и окружающая среда городского округа Кашира" на 2017-2021 годы</t>
  </si>
  <si>
    <t>Подпрограмма "Охрана окружающей среды"</t>
  </si>
  <si>
    <t>Основное мероприятие "Организация и проведение экологических мероприятий"</t>
  </si>
  <si>
    <t>Экологическое образование, воспитание и информирование населения</t>
  </si>
  <si>
    <t>Приобретение и установка контейнеров для раздельного сбора отходов на территориях общеобразовательных учреждений</t>
  </si>
  <si>
    <t>Основное мероприятие "Озеленение территорий городского округа Кашира"</t>
  </si>
  <si>
    <t>Организация и проведение мероприятий по озеленению территорий (земли населенных пунктов, рекреационная зона)</t>
  </si>
  <si>
    <t>Подпрограмма "Обеспечение безопасности гидротехнических сооружений"</t>
  </si>
  <si>
    <t>Основное мероприятие "Обеспечение сохранности гидротехнических сооружений"</t>
  </si>
  <si>
    <t>Постановка на учет бесхозяйных гидротехнических сооружений</t>
  </si>
  <si>
    <t>Подпрограмма "Обращение с отходами, в том числе с твердыми коммунальными отходами"</t>
  </si>
  <si>
    <t>Основное мероприятие "Рекультивация полигона твердых бытовых отходов"</t>
  </si>
  <si>
    <t>Мониторинг рекультивации полигона ТБО "Каширский"</t>
  </si>
  <si>
    <t>Расходы на осуществление строительного контроля по объекту "Рекультивация полигона ТБО "Каширский "</t>
  </si>
  <si>
    <t>Рекультивация полигона ТБО "Каширский"</t>
  </si>
  <si>
    <t>Основное мероприятие "Утилизация отходов муниципальных общеобразовательных учреждений"</t>
  </si>
  <si>
    <t>Транспортировка и утилизация люминисцентных ламп</t>
  </si>
  <si>
    <t>Транспортировка и утилизация химических реактивов</t>
  </si>
  <si>
    <t>Муниципальная программа "Формирование современной комфортной городской среды" на 2018-2022 годы</t>
  </si>
  <si>
    <t>Подпрограмма "Комфортная городская среда"</t>
  </si>
  <si>
    <t>Основное мероприятие «Благоустройство общественных территорий городского округа Кашира»</t>
  </si>
  <si>
    <t>Разработка архитектурно-планировочных концепций (и рабочей документации) благоустройства общественных территорий</t>
  </si>
  <si>
    <t>Благоустройство общественных территорий по адресу: г. Кашира, ул. Советская ("Летний сад")</t>
  </si>
  <si>
    <t xml:space="preserve">Определение достоверности сметной стоимости </t>
  </si>
  <si>
    <t>Комплексное благоустройство общественных территорий по адресу:МО г.Кашира, часть улицы Свободы, Коммуны, Рабочего городка</t>
  </si>
  <si>
    <t>Основное мероприятие "Приобретение и установка детских игровых площадок на территории городского округа Кашира"</t>
  </si>
  <si>
    <t xml:space="preserve">Приобретение и установка детского игрового и спортивного оборудования, ограждений, организация детских тематических (автодром) и спортивных площадок </t>
  </si>
  <si>
    <t>Основное мероприятие "Благоустройство дворовых территорий "</t>
  </si>
  <si>
    <t>Комплексное благоустройство дворовых территорий</t>
  </si>
  <si>
    <t>Благоустройство территории с водоотведением ливневых вод</t>
  </si>
  <si>
    <t>Благоустройство дворовых территорий с устройством парковок</t>
  </si>
  <si>
    <t>Создание сети ливневой канализации для отвода поверхностных вод с прилегающих территорий, расположенных  по ул. Металлургов  вблизи домов 5,7,9 (ПИР)</t>
  </si>
  <si>
    <t>Приобретение техники для нужд благоустройства</t>
  </si>
  <si>
    <t xml:space="preserve">Софинансирование работ по ремонту асфальтового покрытия дворовых территорий и проездов дворовых территорий </t>
  </si>
  <si>
    <t xml:space="preserve">Ремонт асфальтового покрытия дворовых территорий и проездов дворовых территорий </t>
  </si>
  <si>
    <t>Основное мероприятие "Создание условий для благоустройства территории"</t>
  </si>
  <si>
    <t>Содержание скверов, зон отдыха, объектов хозяйственного назначения</t>
  </si>
  <si>
    <t>Содержание и ремонт детских игровых и спортивных площадок (очистка от снега и ремонт площадок)</t>
  </si>
  <si>
    <t>Ремонт архитектурных форм (металлоконструкции, памятные знаки, цветовые кашпо, скамейки)</t>
  </si>
  <si>
    <t>Уход и содержание пешеходных зон в скверах</t>
  </si>
  <si>
    <t>Сбор и вывоз мусора (содержание и очистка урн от мусора, ликвидация несанкционированных свалок)</t>
  </si>
  <si>
    <t>Устройство, перенос, ремонт контейнерных площадок. Закупка и установка урн.</t>
  </si>
  <si>
    <t>Благоустройство территории для проведения праздничных и юбилейных мероприятий</t>
  </si>
  <si>
    <t xml:space="preserve">Снос незаконных и бесхозных построек </t>
  </si>
  <si>
    <t>Комплексное благоустройство территории муниципальных образований Московской области</t>
  </si>
  <si>
    <t>Основное мероприятие "Содержание и озеленение территории"</t>
  </si>
  <si>
    <t>Содержание территории (окос, сбор и вывоз мусора, листвы после листопада)</t>
  </si>
  <si>
    <t>Уход и содержание зеленых насаждений (спиливание и опиловка деревьев, побелка деревьев, вырубка поросли, стрижка кустарника, посадка деревьев и кустарников)</t>
  </si>
  <si>
    <t>Цветочное оформление территории (посадка цветов, уход за ними, закупка цветочной рассады)</t>
  </si>
  <si>
    <t>Содержание территории детских и спортивных площадок (окос, сбор и вывоз мусора, подсыпка песка)</t>
  </si>
  <si>
    <t>Приобретение посадочного материала в рамках проводимых акций</t>
  </si>
  <si>
    <t>Основное мероприятие "Содержание и ремонт внутриквартальных дорог"</t>
  </si>
  <si>
    <t>Содержание внутриквартальных дорог</t>
  </si>
  <si>
    <t>Ремонт внутриквартальных дорог</t>
  </si>
  <si>
    <t>Основное мероприятие "Содержание и ремонт шахтных колодцев"</t>
  </si>
  <si>
    <t>Капитальный ремонт шахтных колодцев</t>
  </si>
  <si>
    <t>Содержание и текущий ремонт шахтных колодцев</t>
  </si>
  <si>
    <t>Основное мероприятие "Обеспечение функционирования сети уличного освещения"</t>
  </si>
  <si>
    <t>Оплата уличного освещения</t>
  </si>
  <si>
    <t>Содержание и ремонт сети уличного освещения</t>
  </si>
  <si>
    <t>Подпрограмма "Благоустройство территории"</t>
  </si>
  <si>
    <t>Основное мероприятие "Формирование комфортной городской световой среды"</t>
  </si>
  <si>
    <t>Разработка проектной документации систем наружного освещения</t>
  </si>
  <si>
    <t>Уличное освещение дворовых территорий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</si>
  <si>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приоритета проекта "Светлый город"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</si>
  <si>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</si>
  <si>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многоквартиных домах"</t>
  </si>
  <si>
    <t>Ремонт подъездов в  многоквартирных домах</t>
  </si>
  <si>
    <t>Основное мероприятие "Создание благоприятных условий для проживания граждан в многокартирных домах, расположенных на территории городского округа Кашира"</t>
  </si>
  <si>
    <t>Оплата взносов на капитальный ремонт общего имущества многоквартирных домов за помещения, находящиеся в муниципальной собственности</t>
  </si>
  <si>
    <t>Основное мероприятие "Ремонт муниципальных жилых помещений"</t>
  </si>
  <si>
    <t>Ремонт муниципальных жилых помещений</t>
  </si>
  <si>
    <t>Муниципальная программа "Управление имуществом и финансами" на 2018-2022 годы</t>
  </si>
  <si>
    <t>Подпрограмма "Развитие имущественного комплекса"</t>
  </si>
  <si>
    <t>Основное мероприятие "Оценка имущества и выполнение кадастровых работ"</t>
  </si>
  <si>
    <t>Оценка имущества, в том числе земельных участков и объектов недвижимости, находящихся в муниципальной собственности городского округа Кашира, в том числе определение рыночной стоимости ремонтных (восстановительных) работ или работ по сносу объектов недвижимости в случае списания на основании актов обследования технического состояния (экспертных заключений), земельных участков и объектов недвижимого имущества</t>
  </si>
  <si>
    <t xml:space="preserve">Выполнение кадастровых работ (изготовление технических паспортов) на объекты капитального строительства </t>
  </si>
  <si>
    <t>Основное мероприятие "Содержание и охрана имущественных комплексов"</t>
  </si>
  <si>
    <t>Материально-техническое содержание имущественных комплексов, изымаемых в казну городского округа Кашира</t>
  </si>
  <si>
    <t>Реализация мер по уменьшению процентных ставок заимствований городского округа Кашира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</si>
  <si>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</si>
  <si>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</si>
  <si>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</si>
  <si>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</si>
  <si>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Обследование (экспертиза) объектов недвижимого имущества (нежилых помещений, жилых многоквартирных домов)</t>
  </si>
  <si>
    <t>Подпрограмма "Управление финансами"</t>
  </si>
  <si>
    <t>Основное мероприятие "Управление муниципальным долгом городского округа Кашира"</t>
  </si>
  <si>
    <t>Исполнение судебных актов</t>
  </si>
  <si>
    <t>830</t>
  </si>
  <si>
    <t>Осуществление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</si>
  <si>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Создание административных комиссиий, уполномоченных рассматривать дела об административных правонарушениях в сфере благоустройства</t>
  </si>
  <si>
    <t>Основное мероприятие "Выполнение мобилизационных заданий"</t>
  </si>
  <si>
    <t>Основное мероприятие "Управление средствами резервного фонда Администрации городского округа Кашира"</t>
  </si>
  <si>
    <t>Резервный фонд Администрации городского округа Кашира</t>
  </si>
  <si>
    <t>Резервные средства</t>
  </si>
  <si>
    <t>870</t>
  </si>
  <si>
    <t>Муниципальная программа "Безопасность городского округа Кашира" на 2017-2021 годы</t>
  </si>
  <si>
    <t>Подпрограмма "Профилактика преступлений и иных правонарушений"</t>
  </si>
  <si>
    <t>Основное мероприятие "Оборудование социально-значимых объектов инженерно-техническими сооружениями, обеспечивающими контроль доступа или блокирования несанкционированного доступа, контроль и оповещение о возникновении угроз"</t>
  </si>
  <si>
    <t>Техническое обслуживание входной группы в здание администрации городского округа Кашира</t>
  </si>
  <si>
    <t>Основное мероприятие "Повышение степени защищенности объектов муниципальной собственности"</t>
  </si>
  <si>
    <t>Обеспечение охраны зданий (сооружений) учреждений образования, культуры, спорта администрации городского округа Кашира</t>
  </si>
  <si>
    <t>Охрана въездной группы полигона ТБО "Каширский"</t>
  </si>
  <si>
    <t>Основное мероприятие "Реализация мероприятий по обеспечению общественного порядка и общественной безопасности"</t>
  </si>
  <si>
    <t>Организация и проведение районного форума "Молодежь против терроризма и экстремизма"</t>
  </si>
  <si>
    <t>Основное мероприятие "Дальнейшее развитие АПК  "Безопасный регион"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</si>
  <si>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</si>
  <si>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Оказание услуг связи по предоставлению каналов связи</t>
  </si>
  <si>
    <t>Установка систем видеонаблюдения на объектах социальной сферы и в местах с массовым пребыванием людей</t>
  </si>
  <si>
    <t>Основное мероприятие "Информационно-пропагандистское сопровождение антинаркотической деятельности"</t>
  </si>
  <si>
    <t>Организация и проведение антинаркотического марафона "Молодежь за здоровый образ жизни"</t>
  </si>
  <si>
    <t>Проведение акции "Подросток - право на будущее"</t>
  </si>
  <si>
    <t>Информирование населения об антинаркотической направленности</t>
  </si>
  <si>
    <t>Основное мероприятие "Профилактика преступлений и иных правонарушений"</t>
  </si>
  <si>
    <t>Информирование населения по профилактике семейного неблагополучия и жестокого обращения с детьми</t>
  </si>
  <si>
    <t>Подпрограмма "Снижение рисков и смягчение последствий чрезвычайных ситуаций природного и техногенного характера на территории городского округа Кашира"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</si>
  <si>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и других неотложных работ к нормативной степени готовности"</t>
  </si>
  <si>
    <t>Резервный фонд Администрации городского округа Кашира на предупреждение и ликвидацию чрезвычайных ситуаций и последствий стихийных бедствий</t>
  </si>
  <si>
    <t>Проведение информационно-пропагандистских мероприятий по вопросам защиты населения и территории от чрезвычайных ситуаций</t>
  </si>
  <si>
    <t>Создание и содержание резервного фонда материальных ресурсов городского округа Кашира для ликвидации чрезвычайных ситуаций межмуниципального и регионального характера на территории округа</t>
  </si>
  <si>
    <t>Оснащение оперативного штаба по предупреждению и ликвидации ЧС округа инвентарем, оборудованием, средствами связи, рабочими картами и другими необходимыми материальными средствами</t>
  </si>
  <si>
    <t>Основное мероприятие "Обеспечение безопасности людей на водных объектах городского округа Кашира"</t>
  </si>
  <si>
    <t>Основное мероприятие "Совершенствование механизма реагирования экстренных оперативных служб на обращения населения городского округа Кашира по единому номеру "112""</t>
  </si>
  <si>
    <t>Обеспечение деятельности МКУ "ЕДДС" городского округа Кашира</t>
  </si>
  <si>
    <t>Подпрограмма "Обеспечение мероприятий гражданской обороны на территории городского округа Кашира"</t>
  </si>
  <si>
    <t>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</si>
  <si>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Приобретение имущества гражданской обороны, организация и обеспечение  его содержания</t>
  </si>
  <si>
    <t>Основное мероприятие "Повышение степени готовности ЗСГО к приему укрываемого населения"</t>
  </si>
  <si>
    <t>Поддержание в готовности сооружений гражданской обороны</t>
  </si>
  <si>
    <t>Основное мероприятие "Реализация и обеспечение плана гражданской обороны и защиты населения городского округа Кашира"</t>
  </si>
  <si>
    <t>Разработка планирующей документации по вопросам ГО, изготовление картографических материалов</t>
  </si>
  <si>
    <t>Подпрограмма "Развитие и совершенствование систем оповещения и информирования населения городского округа Кашира"</t>
  </si>
  <si>
    <t>Основное мероприятие "Создание и поддержание в постоянной готовности муниципальных систем оповещения и информирования населения об опасностях, возникающих при военных конфликтах или вследствие этих конфликтов, а также об угрозе возникновения или о возникновении ЧС природного и техногенного характера"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</si>
  <si>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</si>
  <si>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Создание, совершенствование и поддержание в состоянии готовности технических систем управления, связи, мониторинга, видеонаблюдения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о возникновении ЧС</t>
  </si>
  <si>
    <t>Подпрограмма "Обеспечение пожарной безопасности на территории городского округа Кашира"</t>
  </si>
  <si>
    <t>Основное мероприятие "Обеспечение пожарной безопасности"</t>
  </si>
  <si>
    <t>Изготовление, размещение информационного материала для населения округа по вопросам обеспечения пожарной безопасности</t>
  </si>
  <si>
    <t>Выполнение работ по обеспечению пожарной безопасности на подведомственных муниципальных объектах</t>
  </si>
  <si>
    <t>Проведение противопожарных мероприятий в населенных пунктах</t>
  </si>
  <si>
    <t>Поддержание в исправном состоянии источников противопожарного водоснабжения</t>
  </si>
  <si>
    <t>Выполнение работ по обеспечению пожарной безопасности в здании администрации городского округа Кашира</t>
  </si>
  <si>
    <t>Муниципальная программа "Социальная защита населения городского округа Кашира" на 2017-2021 годы</t>
  </si>
  <si>
    <t>Подпрограмма "Доступная среда"</t>
  </si>
  <si>
    <t>Основное мероприятие "Создание безбарьерной среды"</t>
  </si>
  <si>
    <t>Подпрограмма "Организация отдыха и оздоровления детей в городском округе Кашира"</t>
  </si>
  <si>
    <t>Основное мероприятие "Организация занятости детей в период летних каникул"</t>
  </si>
  <si>
    <t>Организация временных рабочих мест для детей, достигших возраста 14 лет</t>
  </si>
  <si>
    <t>Основное мероприятие "Оказание социальной поддержки в организации отдыха детей и оздоровления"</t>
  </si>
  <si>
    <t>Мероприятия по организации отдыха детей в каникулярное время в соответствии с государственной программой Московской области «Социальная защита населения Московской области» на 2017-2021 годы»</t>
  </si>
  <si>
    <t>Подпрограмма "Поддержка социально ориентированных некоммерческих организаций"</t>
  </si>
  <si>
    <t>Основное мероприятие "Внедрение системы поддержки социально ориентированных некоммерческих организаций на территории городского округа Кашира"</t>
  </si>
  <si>
    <t>Предоставление финансовой поддержки социально ориентированным некоммерческим организациям</t>
  </si>
  <si>
    <t>Подпрограмма "Социальная поддержка граждан"</t>
  </si>
  <si>
    <t>Основное мероприятие "Социальная поддержка отдельных категорий граждан и Почетных граждан Каширского муниципального района"</t>
  </si>
  <si>
    <t>Предоставление денежных выплат гражданам, удостоенных звания "Почетный гражданин Каширского муниципального района"</t>
  </si>
  <si>
    <t>Публичные нормативные социальные выплаты гражданам</t>
  </si>
  <si>
    <t>310</t>
  </si>
  <si>
    <t xml:space="preserve">Частичная компенсация расходов по арендной плате за жилое помещение медицинским работникам </t>
  </si>
  <si>
    <t>Частичная компенсация расходов по арендной плате за жилое помещение молодым учителям образовательных учреждений и воспитателям дошкольных образовательных учреждений городского округа Кашира</t>
  </si>
  <si>
    <t>Частичная компенсация расходов по оплате коммунальных услуг бывшим несовершеннолетним узникам концлагерей в период второй мировой войны</t>
  </si>
  <si>
    <t>Основное мероприятие "Предоставление гражданам городского округа Кашира субсидий по оплате жилого помещения и коммунальных услуг гражданам Российской Федерации, имеющим место жительства в городском округе Кашира"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</si>
  <si>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</si>
  <si>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</si>
  <si>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Основное мероприятие "Оказание материальной помощи отдельным категориям граждан городского округа Кашира"</t>
  </si>
  <si>
    <t>Материальная поддержка граждан находящихся в трудной жизненной ситуации</t>
  </si>
  <si>
    <t>Обеспечение полноценным питанием беременных женщин, кормящих матерей, а также детей в возрасте до трех лет</t>
  </si>
  <si>
    <t>Муниципальная программа "Развитие инженерной инфраструктуры и энергоэффективности" на 2018-2022 годы"</t>
  </si>
  <si>
    <t>Подпрограмма «Чистая вода»</t>
  </si>
  <si>
    <t>Демонтаж насосного оборудования на ВЗУ-6 д. Баскачи</t>
  </si>
  <si>
    <t>Строительство и реконструкция объектов водоснабжения</t>
  </si>
  <si>
    <t>Основное мероприятие «Строительство, реконструкция, капитальный ремонт, канализационных коллекторов и канализационных насосных станций»</t>
  </si>
  <si>
    <t xml:space="preserve">Капитальный ремонт сетей водоотведения </t>
  </si>
  <si>
    <t>Подпрограмма «Создание условий для обеспечения качественными жилищно-коммунальными услугами»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</si>
  <si>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городского округа Кашира»</t>
  </si>
  <si>
    <t>Актуализация схем теплоснабжения, водоснабжения и водоотведения</t>
  </si>
  <si>
    <t>Исполнение обязательств по муниципальным гарантиям по погашению задолженности за поставленные энергоресурсы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</si>
  <si>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</si>
  <si>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</si>
  <si>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Взносы в уставный фонд муниципальных унитарных предприятий</t>
  </si>
  <si>
    <t>Основное мероприятие «Строительство,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 Кашира»</t>
  </si>
  <si>
    <t>Капитальный ремонт тепловых сетей</t>
  </si>
  <si>
    <t>Капитальный ремонт сетей водоснабжения</t>
  </si>
  <si>
    <t>Подпрограмма «Энергосбережение и повышение энергетической эффективности на территории городского округа Кашира»</t>
  </si>
  <si>
    <t>Основное мероприятие "Организация учета энергетических ресурсов в бюджетной сфере"</t>
  </si>
  <si>
    <t>Обслуживание приборов учета ТЭ, ИТП, узлов управления на объектах бюджетной сферы</t>
  </si>
  <si>
    <t>Основное мероприятие "Организация учета энергетических ресурсов в жилищном фонде"</t>
  </si>
  <si>
    <t>Установка, замена, поверка индивидуальных приборов учета энергетических ресурсов в муниципальном жилье</t>
  </si>
  <si>
    <t>Подпрограмма "Развитие газификации в городском округе Кашира"</t>
  </si>
  <si>
    <t>Основное мероприятие "Строительство газопроводов в населенных пунктах городского округа Кашира"</t>
  </si>
  <si>
    <t>Строительство газопроводов в населенных пунктах городского округа Кашира</t>
  </si>
  <si>
    <t xml:space="preserve">Основное мероприятие "Внутреннее газоснабжение муниципального жилого фонда" </t>
  </si>
  <si>
    <t>Внутреннее газоснабжение и газооборудование муниципального жилого фонда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</si>
  <si>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 в городском округе Кашира" на 2017-2021 годы</t>
  </si>
  <si>
    <t>Подпрограмма "Развитие системы информирования населения городского округа Кашира о деятельности органов местного самоуправления городского округа Кашира"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</si>
  <si>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</si>
  <si>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Основное мероприятие "Информирование населения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</si>
  <si>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</si>
  <si>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Подпрограмма "Молодежь городского округа Кашира"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</si>
  <si>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</si>
  <si>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Основное мероприятие "Организация и проведение мероприятий по профориентации и реализации трудового творческого потенциала молодежи"</t>
  </si>
  <si>
    <t>Проведение мероприятий для молодежи муниципальными учреждениями городского округа Кашира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</si>
  <si>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</si>
  <si>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Муниципальная программа "Архитектура и градостроительство" на 2017-2021 годы</t>
  </si>
  <si>
    <t>Подпрограмма "Разработка Генерального плана развития"</t>
  </si>
  <si>
    <t>Основное мероприятие "Разработка и утверждение документов территориального планирования городского округа Кашира Московской области, в том числе обеспечивающих взаимоувязанное и скоординированное градостроительное развитие городского округа Кашира Московской области"</t>
  </si>
  <si>
    <t>Подготовка и обеспечение утверждения проектов планировки территории округа Кашира Московской области</t>
  </si>
  <si>
    <t>Муниципальная программа "Цифровое муниципальное образование "Городской округ Кашира" на 2018-2022 годы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</si>
  <si>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</si>
  <si>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МФЦ"</t>
  </si>
  <si>
    <t>Организация деятельности МФЦ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</si>
  <si>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Дооснащение материально-техническими средствами - приобретение программно-технического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</si>
  <si>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Подпрограмма "Развитие информационной и технической инфраструктуры экосистемы цифровой экономики в городском округе Кашира"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</si>
  <si>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</si>
  <si>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-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</si>
  <si>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</si>
  <si>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</si>
  <si>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</si>
  <si>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</si>
  <si>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</si>
  <si>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</si>
  <si>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</si>
  <si>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</si>
  <si>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</si>
  <si>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</si>
  <si>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</si>
  <si>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Обеспечение учреждений образования доступом в сеть Интернет</t>
  </si>
  <si>
    <t>Обеспечение (доведение до запланированных значений качественных показателей) учреждений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</si>
  <si>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Обеспечение современными аппаратно-программными комплексами общеобразовательных организаций в Московской области</t>
  </si>
  <si>
    <t xml:space="preserve">Обеспечение современными аппаратно-программными комплексами общеобразовательных организаций в Московской области	</t>
  </si>
  <si>
    <t>Муниципальная программа "Сельское хозяйство городского округа Кашира" на 2016-2020 годы</t>
  </si>
  <si>
    <t>Подпрограмма "Обеспечение эпизоотического и ветеринарно-санитарного благополучия городского округа Кашира"</t>
  </si>
  <si>
    <t>Основное мероприятие "Обеспечение эпизоотического благополучия территории городского округа Кашира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</si>
  <si>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</si>
  <si>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Подпрограмма "Борьба с борщевиком Сосновского"</t>
  </si>
  <si>
    <t>Основное мероприятие «Борьба с борщевиком»</t>
  </si>
  <si>
    <t>Проведение мероприятий по комплексной борьбе с борщевиком</t>
  </si>
  <si>
    <t>Руководство и управление в сфере установленных функций органов государственной власти органов местного самоуправления</t>
  </si>
  <si>
    <t>Центральный аппарат</t>
  </si>
  <si>
    <t>Председатель Контрольно-счетной палаты</t>
  </si>
  <si>
    <t>Председатель 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</si>
  <si>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</si>
  <si>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Выплаты пенсии за выслугу лет лицам, замещающим муниципальные должности и должности муниципальной службы</t>
  </si>
  <si>
    <t>Расходы на выплату уволенным работникам в связи с ликвидацией учреждения</t>
  </si>
  <si>
    <t xml:space="preserve">к решению Совета депутатов городского округа Кашира  "О  внесении изменений в бюджет городского округа Кашира на 2018 год и на плановый период 2019-2020 годов"                         </t>
  </si>
  <si>
    <t xml:space="preserve">Расходы бюджета городского округа Кашира  по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бюджетов на 2018 год </t>
  </si>
  <si>
    <t>Сумма</t>
  </si>
  <si>
    <t>Итого по муниципальным программам</t>
  </si>
  <si>
    <t>Подпрограмма "Создание условий для оказания медицинской помощи населению в пределах полномочий"</t>
  </si>
  <si>
    <t>Основное мероприятие "Стимулирование привлечения медицинских работников для работы в медицинских организациях, находящихся на территории муниципального образования"</t>
  </si>
  <si>
    <t>Монтаж системы информирования для инвалидов, ремонт сантехнической зоны учреждения, расширение и ремонт дверных проемов, устройство наружных пандусов с поручнями нескользких покрыий, обустройство путей движения инвалидов внутри учреждения и по его территории</t>
  </si>
  <si>
    <t>Обустройство территории и ремонт  зданий на ВЗУ</t>
  </si>
  <si>
    <t>Капитальный ремонт, приобретение, монтаж и ввод в эксплуатацию объектов водоснабжения</t>
  </si>
  <si>
    <t>Софинансирование на дооснащение материально-техническими средствами - приобретение программно-технического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</si>
  <si>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Приложение 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</si>
  <si>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водоочистки)"</t>
  </si>
  <si>
    <t>Разработка проектно-сметной документации капитального ремонта</t>
  </si>
  <si>
    <t>Подпрограмма «Системы водоотведения»</t>
  </si>
  <si>
    <t>Основное мероприятие "Строительство, реконструкция, капитальный ремонт, приобретение, монтаж и ввод в эксплуатацию объектов очистки сточных вод"</t>
  </si>
  <si>
    <t>ПИР очистных сооружений</t>
  </si>
  <si>
    <t>Строительство и реконструкция объектов очистки сточных вод, в т.ч. ПИР</t>
  </si>
  <si>
    <t>Создание и модернизация объектов централизованного теплоснабжения и горячего водоснабжения на территории г.о. Кашира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</si>
  <si>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</si>
  <si>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</si>
  <si>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области, формирование положительного образа муниципального образования, как социально ориентированного, комфортного для жизни и ведения предпринимательской деятельности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</si>
  <si>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</si>
  <si>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Основное мероприятие "Организация питания в детских оздоровительных лагерях с дневным пребыванием, организованных на базе муниципальных учреждений"</t>
  </si>
  <si>
    <t>Закупка товаров, работ и услуг для государственных (муниципальных) нужд</t>
  </si>
  <si>
    <t xml:space="preserve">Субсидии бюджетным учреждениям </t>
  </si>
  <si>
    <t>Организация питания (двухразового, трехразового питания, организация питания детей, достигших возраста 14 лет)</t>
  </si>
  <si>
    <t>Основное мероприятие "Обеспечение кадрами детских оздоровительных лагерей с дневным пребыванием"</t>
  </si>
  <si>
    <t>Проведение медицинских осмотров сотрудников лагеря труда и отдыха</t>
  </si>
  <si>
    <t>Обучение требованиям охраны труда работников лагерей</t>
  </si>
  <si>
    <t>Организация работы медицинских сестер в детских оздоровительных лагерях</t>
  </si>
  <si>
    <t>Организация работы профильного лагеря</t>
  </si>
  <si>
    <t>Компенсация стоимости путевки для детей граждан РФ</t>
  </si>
  <si>
    <t>Обеспечение медицинских работников государственных медицинских организаций, находящихся на территории муниципального образования, жилыми помещениями</t>
  </si>
  <si>
    <t xml:space="preserve">Иные межбюджетные  трансферты, передаваемые  бюджетам городских округов соотвествии с Законом Московской области №246/2017-ОЗ от 27.12.2017г. "О дополнительных мероприятиях  по развитию жилищно-коммунального хозяйства и социально-культурной сферы на 2018 год и на плановый период 2019 и 2020 годов" </t>
  </si>
  <si>
    <t xml:space="preserve">Всего               </t>
  </si>
  <si>
    <t>01 0 00 00000</t>
  </si>
  <si>
    <t>01 1 00 00000</t>
  </si>
  <si>
    <t>01 1 01 00000</t>
  </si>
  <si>
    <t>01 1 01 60820</t>
  </si>
  <si>
    <t>01 2 00 00000</t>
  </si>
  <si>
    <t>01 2 01 00000</t>
  </si>
  <si>
    <t>01 2 01 51350</t>
  </si>
  <si>
    <t>01 2 01 51760</t>
  </si>
  <si>
    <t>01 2 01 L1350</t>
  </si>
  <si>
    <t>01 3 00 00000</t>
  </si>
  <si>
    <t>01 3 01 00000</t>
  </si>
  <si>
    <t>01 3 01 L4970</t>
  </si>
  <si>
    <t>01 3 01 R4970</t>
  </si>
  <si>
    <t>07 0 00 00000</t>
  </si>
  <si>
    <t>07 1 00 00000</t>
  </si>
  <si>
    <t>07 1 01 00000</t>
  </si>
  <si>
    <t>07 1 01 07110</t>
  </si>
  <si>
    <t>07 1 01 07120</t>
  </si>
  <si>
    <t>07 1 02 00000</t>
  </si>
  <si>
    <t>07 1 02 07130</t>
  </si>
  <si>
    <t>07 2 00 00000</t>
  </si>
  <si>
    <t>07 2 01 00000</t>
  </si>
  <si>
    <t>07 2 01 06150</t>
  </si>
  <si>
    <t>07 3 00 00000</t>
  </si>
  <si>
    <t>07 3 01 00000</t>
  </si>
  <si>
    <t>07 3 01 07190</t>
  </si>
  <si>
    <t>07 3 01 07200</t>
  </si>
  <si>
    <t>07 3 02 00000</t>
  </si>
  <si>
    <t>07 3 02 07170</t>
  </si>
  <si>
    <t>07 3 02 07180</t>
  </si>
  <si>
    <t>10 0 00 00000</t>
  </si>
  <si>
    <t>10 1 00 00000</t>
  </si>
  <si>
    <t>10 1 01 00000</t>
  </si>
  <si>
    <t>10 1 01 10010</t>
  </si>
  <si>
    <t>10 1 01 10020</t>
  </si>
  <si>
    <t>10 1 02 00000</t>
  </si>
  <si>
    <t>10 1 02 10030</t>
  </si>
  <si>
    <t>10 1 02 10040</t>
  </si>
  <si>
    <t>10 1 04 00000</t>
  </si>
  <si>
    <t>10 1 04 10050</t>
  </si>
  <si>
    <t>10 1 05 00000</t>
  </si>
  <si>
    <t>10 1 05 10040</t>
  </si>
  <si>
    <t>10 1 05 10060</t>
  </si>
  <si>
    <t>10 1 05 10080</t>
  </si>
  <si>
    <t>10 1 05 10090</t>
  </si>
  <si>
    <t>10 1 06 00000</t>
  </si>
  <si>
    <t>10 1 06 10100</t>
  </si>
  <si>
    <t>10 1 06 10120</t>
  </si>
  <si>
    <t>10 1 07 00000</t>
  </si>
  <si>
    <t>10 1 07 10130</t>
  </si>
  <si>
    <t>10 2 00 00000</t>
  </si>
  <si>
    <t>10 2 01 00000</t>
  </si>
  <si>
    <t>10 2 01 07720</t>
  </si>
  <si>
    <t>10 2 01 10150</t>
  </si>
  <si>
    <t>10 2 01 10160</t>
  </si>
  <si>
    <t>10 2 01 10170</t>
  </si>
  <si>
    <t>10 2 02 00000</t>
  </si>
  <si>
    <t>10 2 02 99990</t>
  </si>
  <si>
    <t>10 2 03 00000</t>
  </si>
  <si>
    <t>10 2 03 00590</t>
  </si>
  <si>
    <t>10 3 00 00000</t>
  </si>
  <si>
    <t>10 3 01 00000</t>
  </si>
  <si>
    <t>10 3 01 10180</t>
  </si>
  <si>
    <t>10 3 02 00000</t>
  </si>
  <si>
    <t>10 3 02 10190</t>
  </si>
  <si>
    <t>10 3 03 00000</t>
  </si>
  <si>
    <t>10 3 03 10200</t>
  </si>
  <si>
    <t>10 4 00 00000</t>
  </si>
  <si>
    <t>10 4 01 00000</t>
  </si>
  <si>
    <t>10 4 01 10210</t>
  </si>
  <si>
    <t>10 4 01 10220</t>
  </si>
  <si>
    <t>10 5 00 00000</t>
  </si>
  <si>
    <t>10 5 01 00000</t>
  </si>
  <si>
    <t>10 5 01 10230</t>
  </si>
  <si>
    <t>10 5 01 10240</t>
  </si>
  <si>
    <t>10 5 01 10250</t>
  </si>
  <si>
    <t>10 5 01 10260</t>
  </si>
  <si>
    <t>10 5 01 10280</t>
  </si>
  <si>
    <t>05 0 00 00000</t>
  </si>
  <si>
    <t>05 1 00 00000</t>
  </si>
  <si>
    <t>16 4 01 S2660</t>
  </si>
  <si>
    <t>16 4 01 62660</t>
  </si>
  <si>
    <t>16 4 01 00000</t>
  </si>
  <si>
    <t>16 4 00 00000</t>
  </si>
  <si>
    <t>16 0 00 00000</t>
  </si>
  <si>
    <t>16 3 00 00000</t>
  </si>
  <si>
    <t>16 3 01 00000</t>
  </si>
  <si>
    <t>16 3 01 60870</t>
  </si>
  <si>
    <t>05 1 01 00000</t>
  </si>
  <si>
    <t>05 1 01 02170</t>
  </si>
  <si>
    <t>05 2 00 00000</t>
  </si>
  <si>
    <t>05 2 01 00000</t>
  </si>
  <si>
    <t>05 2 01 02010</t>
  </si>
  <si>
    <t>05 2 01 02040</t>
  </si>
  <si>
    <t>05 2 01 02050</t>
  </si>
  <si>
    <t>05 2 01 60240</t>
  </si>
  <si>
    <t>05 2 01 S0240</t>
  </si>
  <si>
    <t>05 2 02 00000</t>
  </si>
  <si>
    <t>05 2 02 02080</t>
  </si>
  <si>
    <t>05 2 02 02090</t>
  </si>
  <si>
    <t>05 2 04 00000</t>
  </si>
  <si>
    <t>05 2 04 02100</t>
  </si>
  <si>
    <t>05 3 00 00000</t>
  </si>
  <si>
    <t>05 3 01 00000</t>
  </si>
  <si>
    <t>05 3 01 02110</t>
  </si>
  <si>
    <t>05 3 02 00000</t>
  </si>
  <si>
    <t>05 3 01 02120</t>
  </si>
  <si>
    <t>05 3 01 02130</t>
  </si>
  <si>
    <t>05 3 02 02150</t>
  </si>
  <si>
    <t>05 3 02 02160</t>
  </si>
  <si>
    <t>05 3 02 02170</t>
  </si>
  <si>
    <t>05 3 02 02180</t>
  </si>
  <si>
    <t>05 3 02 02190</t>
  </si>
  <si>
    <t>05 3 02 02200</t>
  </si>
  <si>
    <t>05 3 02 02210</t>
  </si>
  <si>
    <t>06 0 00 00000</t>
  </si>
  <si>
    <t>06 3 00 00000</t>
  </si>
  <si>
    <t>06 3 01 00000</t>
  </si>
  <si>
    <t>06 3 01 06100</t>
  </si>
  <si>
    <t>06 3 02 00000</t>
  </si>
  <si>
    <t>06 3 02 06110</t>
  </si>
  <si>
    <t>06 3 02 06120</t>
  </si>
  <si>
    <t>06 4 00 00000</t>
  </si>
  <si>
    <t>06 4 01 00000</t>
  </si>
  <si>
    <t>06 4 01 61100</t>
  </si>
  <si>
    <t>06 4 01 S1100</t>
  </si>
  <si>
    <t>06 4 02 00000</t>
  </si>
  <si>
    <t>06 4 02 00590</t>
  </si>
  <si>
    <t>06 4 02 06340</t>
  </si>
  <si>
    <t>06 4 03 00000</t>
  </si>
  <si>
    <t>06 4 03 00590</t>
  </si>
  <si>
    <t>06 4 04 00000</t>
  </si>
  <si>
    <t>06 4 05 00000</t>
  </si>
  <si>
    <t>06 4 05 06410</t>
  </si>
  <si>
    <t>08 0 00 00000</t>
  </si>
  <si>
    <t>08 1 00 00000</t>
  </si>
  <si>
    <t>08 1 01 00000</t>
  </si>
  <si>
    <t>08 1 01 08010</t>
  </si>
  <si>
    <t>08 1 01 08020</t>
  </si>
  <si>
    <t>08 1 01 08070</t>
  </si>
  <si>
    <t>08 1 010 8080</t>
  </si>
  <si>
    <t>08 1 01 60890</t>
  </si>
  <si>
    <t>08 1 01 S0890</t>
  </si>
  <si>
    <t>08 1 02 00000</t>
  </si>
  <si>
    <t>08 1 02 08100</t>
  </si>
  <si>
    <t>08 1 03 00000</t>
  </si>
  <si>
    <t>08 1 03 08200</t>
  </si>
  <si>
    <t>08 1 03 08210</t>
  </si>
  <si>
    <t>08 1 03 08220</t>
  </si>
  <si>
    <t>08 1 03 08230</t>
  </si>
  <si>
    <t>08 1 03 08240</t>
  </si>
  <si>
    <t>08 1 03 L5553</t>
  </si>
  <si>
    <t>08 1 03 R5553</t>
  </si>
  <si>
    <t>08 1 04 00000</t>
  </si>
  <si>
    <t>08 1 04 08310</t>
  </si>
  <si>
    <t>08 1 04 08320</t>
  </si>
  <si>
    <t>08 1 04 08330</t>
  </si>
  <si>
    <t>08 1 04 08340</t>
  </si>
  <si>
    <t>08 1 04 08350</t>
  </si>
  <si>
    <t>08 1 04 08360</t>
  </si>
  <si>
    <t>08 1 04 08370</t>
  </si>
  <si>
    <t>08 1 04 08380</t>
  </si>
  <si>
    <t>08 1 04 61350</t>
  </si>
  <si>
    <t>08 1 04 S1350</t>
  </si>
  <si>
    <t>08 1 05 00000</t>
  </si>
  <si>
    <t>08 1 05 08410</t>
  </si>
  <si>
    <t>08 1 05 08420</t>
  </si>
  <si>
    <t>08 1 05 08430</t>
  </si>
  <si>
    <t>08 1 05 08440</t>
  </si>
  <si>
    <t>08 1 05 08450</t>
  </si>
  <si>
    <t>08 1 06 00000</t>
  </si>
  <si>
    <t>08 1 06 08510</t>
  </si>
  <si>
    <t>08 1 06 08520</t>
  </si>
  <si>
    <t>08 1 07 00000</t>
  </si>
  <si>
    <t>08 1 07 08610</t>
  </si>
  <si>
    <t>08 1 07 08620</t>
  </si>
  <si>
    <t>08 1 08 00000</t>
  </si>
  <si>
    <t>08 1 08 08710</t>
  </si>
  <si>
    <t>08 1 08 08720</t>
  </si>
  <si>
    <t>08 2 00 00000</t>
  </si>
  <si>
    <t>08 2 01 00000</t>
  </si>
  <si>
    <t>08 2 01 08810</t>
  </si>
  <si>
    <t>08 2 01 08820</t>
  </si>
  <si>
    <t>08 2 01 62630</t>
  </si>
  <si>
    <t>08 2 01 S2630</t>
  </si>
  <si>
    <t>08 3 00 00000</t>
  </si>
  <si>
    <t>08 3 01 00000</t>
  </si>
  <si>
    <t>08 3 01 60950</t>
  </si>
  <si>
    <t>08 3 01 S0950</t>
  </si>
  <si>
    <t>08 3 02 00000</t>
  </si>
  <si>
    <t>08 3 02 08910</t>
  </si>
  <si>
    <t>08 3 03 00000</t>
  </si>
  <si>
    <t>08 3 03 08920</t>
  </si>
  <si>
    <t>12 0 00 00000</t>
  </si>
  <si>
    <t>12 1 00 00000</t>
  </si>
  <si>
    <t>12 1 01 00000</t>
  </si>
  <si>
    <t>12 1 01 09100</t>
  </si>
  <si>
    <t>12 1 01 09800</t>
  </si>
  <si>
    <t>12 1 01 09900</t>
  </si>
  <si>
    <t>12 1 01 64090</t>
  </si>
  <si>
    <t>12 1 01 S4090</t>
  </si>
  <si>
    <t>12 2 00 00000</t>
  </si>
  <si>
    <t>12 2 01 00000</t>
  </si>
  <si>
    <t>12 2 01 09110</t>
  </si>
  <si>
    <t>12 2 01 64020</t>
  </si>
  <si>
    <t>12 2 01 S4020</t>
  </si>
  <si>
    <t>12 2 02 00000</t>
  </si>
  <si>
    <t>12 2 02 09120</t>
  </si>
  <si>
    <t>12 3 00 00000</t>
  </si>
  <si>
    <t>12 3 01 00000</t>
  </si>
  <si>
    <t>12 3 01 09200</t>
  </si>
  <si>
    <t>12 3 01 09300</t>
  </si>
  <si>
    <t>12 3 01 09400</t>
  </si>
  <si>
    <t>12 3 02 00000</t>
  </si>
  <si>
    <t>12 3 02 09700</t>
  </si>
  <si>
    <t>12 3 02 09800</t>
  </si>
  <si>
    <t>12 3 02 60360</t>
  </si>
  <si>
    <t>12 4 00 00000</t>
  </si>
  <si>
    <t>12 4 01 00000</t>
  </si>
  <si>
    <t>12 4 01 09500</t>
  </si>
  <si>
    <t>12 4 02 00000</t>
  </si>
  <si>
    <t>12 4 02 09600</t>
  </si>
  <si>
    <t>12 5 00 00000</t>
  </si>
  <si>
    <t>12 5 01 00000</t>
  </si>
  <si>
    <t>12 5 01 40010</t>
  </si>
  <si>
    <t>12 5 02 00000</t>
  </si>
  <si>
    <t>12 5 02 09700</t>
  </si>
  <si>
    <t>13 0 00 00000</t>
  </si>
  <si>
    <t>13 1 00 00000</t>
  </si>
  <si>
    <t>13 1 01 00000</t>
  </si>
  <si>
    <t>14 0 00 00000</t>
  </si>
  <si>
    <t>14 1 00 00000</t>
  </si>
  <si>
    <t>14 1 01 00000</t>
  </si>
  <si>
    <t>14 1 01 14010</t>
  </si>
  <si>
    <t>15 0 00 00000</t>
  </si>
  <si>
    <t>15 1 00 00000</t>
  </si>
  <si>
    <t>15 1 01 00000</t>
  </si>
  <si>
    <t>15 1 01 00590</t>
  </si>
  <si>
    <t>15 1 01 62680</t>
  </si>
  <si>
    <t>15 1 01 S2680</t>
  </si>
  <si>
    <t>15 1 02 00000</t>
  </si>
  <si>
    <t>15 1 02 60860</t>
  </si>
  <si>
    <t>15 1 02 S0860</t>
  </si>
  <si>
    <t>15 2 00 00000</t>
  </si>
  <si>
    <t>15 2 01 00000</t>
  </si>
  <si>
    <t>15 2 01 15100</t>
  </si>
  <si>
    <t>15 2 01 15200</t>
  </si>
  <si>
    <t>15 2 01 15300</t>
  </si>
  <si>
    <t>15 2 02 00000</t>
  </si>
  <si>
    <t>15 2 02 15400</t>
  </si>
  <si>
    <t>15 2 03 00000</t>
  </si>
  <si>
    <t>15 2 03 15500</t>
  </si>
  <si>
    <t>15 2 04 00000</t>
  </si>
  <si>
    <t>15 2 04 15600</t>
  </si>
  <si>
    <t>15 2 04 15700</t>
  </si>
  <si>
    <t>15 2 04 15800</t>
  </si>
  <si>
    <t>15 2 05 00000</t>
  </si>
  <si>
    <t>15 2 05 15900</t>
  </si>
  <si>
    <t>15 2 05 60600</t>
  </si>
  <si>
    <t>15 2 05 62490</t>
  </si>
  <si>
    <t>15 2 05 S0600</t>
  </si>
  <si>
    <t>15 2 05 S2490</t>
  </si>
  <si>
    <t>95 0 00 00000</t>
  </si>
  <si>
    <t>95 0 00 04000</t>
  </si>
  <si>
    <t>95 0 00 05010</t>
  </si>
  <si>
    <t>95 0 00 09010</t>
  </si>
  <si>
    <t xml:space="preserve">Непрограммные расходы бюджета </t>
  </si>
  <si>
    <t>99 0 00 00000</t>
  </si>
  <si>
    <t>99 0 00 01020</t>
  </si>
  <si>
    <t>99 0 00 01040</t>
  </si>
  <si>
    <t>99 0 00 01050</t>
  </si>
  <si>
    <t>99 0 00 04400</t>
  </si>
  <si>
    <t>13 1 01 13010</t>
  </si>
  <si>
    <t>13 1 01 13020</t>
  </si>
  <si>
    <t>13 1 01 13030</t>
  </si>
  <si>
    <t>13 1 01 13040</t>
  </si>
  <si>
    <t>13 1 01 13080</t>
  </si>
  <si>
    <t>13 1 02 00000</t>
  </si>
  <si>
    <t>13 1 02 13060</t>
  </si>
  <si>
    <t>13 2 00 00000</t>
  </si>
  <si>
    <t>13 2 01 00000</t>
  </si>
  <si>
    <t>13 2 01 00590</t>
  </si>
  <si>
    <t>13 2 02 00000</t>
  </si>
  <si>
    <t>13 2 02 20200</t>
  </si>
  <si>
    <t>13 2 03 00000</t>
  </si>
  <si>
    <t>13 2 03 20200</t>
  </si>
  <si>
    <t>02 0 00 00000</t>
  </si>
  <si>
    <t>02 2 00 00000</t>
  </si>
  <si>
    <t>02 2 01 00590</t>
  </si>
  <si>
    <t>02 3 00 00000</t>
  </si>
  <si>
    <t>02 3 01 00000</t>
  </si>
  <si>
    <t>02 3 01 00590</t>
  </si>
  <si>
    <t>02 3 01 L5190</t>
  </si>
  <si>
    <t>02 4 00 00000</t>
  </si>
  <si>
    <t>02 4 01 00000</t>
  </si>
  <si>
    <t>02 4 01 00590</t>
  </si>
  <si>
    <t>02 4 02 00000</t>
  </si>
  <si>
    <t>02 4 02 20100</t>
  </si>
  <si>
    <t>02 4 02 20200</t>
  </si>
  <si>
    <t>02 4 02 20300</t>
  </si>
  <si>
    <t>02 4 03 00000</t>
  </si>
  <si>
    <t>02 4 03 03020</t>
  </si>
  <si>
    <t>02 4 04 00000</t>
  </si>
  <si>
    <t>02 4 04 20400</t>
  </si>
  <si>
    <t>02 5 00 00000</t>
  </si>
  <si>
    <t>02 5 01 00000</t>
  </si>
  <si>
    <t>02 5 01 00200</t>
  </si>
  <si>
    <t>02 5 01 00590</t>
  </si>
  <si>
    <t>02 5 01 40010</t>
  </si>
  <si>
    <t>02 5 01 60070</t>
  </si>
  <si>
    <t>02 5 01 S0070</t>
  </si>
  <si>
    <t>02 6 00 00000</t>
  </si>
  <si>
    <t>02 6 01 00000</t>
  </si>
  <si>
    <t>02 6 01 00100</t>
  </si>
  <si>
    <t>02 6 01 00110</t>
  </si>
  <si>
    <t>02 6 01 00130</t>
  </si>
  <si>
    <t>02 6 01 60080</t>
  </si>
  <si>
    <t>02 6 01 S0080</t>
  </si>
  <si>
    <t>02 7 00 00000</t>
  </si>
  <si>
    <t>02 7 01 00000</t>
  </si>
  <si>
    <t>02 7 01 99990</t>
  </si>
  <si>
    <t>02 8 00 00000</t>
  </si>
  <si>
    <t>02 8 01 00000</t>
  </si>
  <si>
    <t>02 8 01 60690</t>
  </si>
  <si>
    <t>02 9 00 00000</t>
  </si>
  <si>
    <t>02 9 01 00000</t>
  </si>
  <si>
    <t>02 9 01 00590</t>
  </si>
  <si>
    <t>02 9 02 00000</t>
  </si>
  <si>
    <t>02 9 02 60440</t>
  </si>
  <si>
    <t>02 9 02 S0440</t>
  </si>
  <si>
    <t>03 0 00 00000</t>
  </si>
  <si>
    <t>03 1 00 00000</t>
  </si>
  <si>
    <t>03 1 01 00000</t>
  </si>
  <si>
    <t>03 1 01 00590</t>
  </si>
  <si>
    <t>03 1 02 00000</t>
  </si>
  <si>
    <t>03 1 02 20100</t>
  </si>
  <si>
    <t>03 1 02 20270</t>
  </si>
  <si>
    <t>03 1 02 20300</t>
  </si>
  <si>
    <t>03 1 03 00000</t>
  </si>
  <si>
    <t>03 1 03 40010</t>
  </si>
  <si>
    <t>03 1 03 64490</t>
  </si>
  <si>
    <t>03 1 03 S4490</t>
  </si>
  <si>
    <t>03 2 00 00000</t>
  </si>
  <si>
    <t>03 2 01 00000</t>
  </si>
  <si>
    <t>03 2 01 00590</t>
  </si>
  <si>
    <t>09 0 00 00000</t>
  </si>
  <si>
    <t>09 1 00 00000</t>
  </si>
  <si>
    <t>09 1 01 00000</t>
  </si>
  <si>
    <t>09 1 01 09020</t>
  </si>
  <si>
    <t>09 1 01 09030</t>
  </si>
  <si>
    <t>09 1 02 00000</t>
  </si>
  <si>
    <t>09 1 02 09040</t>
  </si>
  <si>
    <t>09 1 02 09060</t>
  </si>
  <si>
    <t>09 2 00 00000</t>
  </si>
  <si>
    <t>09 2 01 00000</t>
  </si>
  <si>
    <t>09 2 01 09050</t>
  </si>
  <si>
    <t>09 3 00 00000</t>
  </si>
  <si>
    <t>09 3 01 00000</t>
  </si>
  <si>
    <t>09 3 01 00110</t>
  </si>
  <si>
    <t>09 3 01 00590</t>
  </si>
  <si>
    <t>09 3 01 60700</t>
  </si>
  <si>
    <t>09 3 01 60830</t>
  </si>
  <si>
    <t>09 3 01 62670</t>
  </si>
  <si>
    <t>09 3 02 00000</t>
  </si>
  <si>
    <t>09 3 02 08020</t>
  </si>
  <si>
    <t>09 3 03 00000</t>
  </si>
  <si>
    <t>09 3 03 07710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</si>
  <si>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</si>
  <si>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</si>
  <si>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06 4 04 06400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</si>
  <si>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</si>
  <si>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04 0 00 00000</t>
  </si>
  <si>
    <t>04 1 00 00000</t>
  </si>
  <si>
    <t>04 1 01 00000</t>
  </si>
  <si>
    <t>04 1 01 00590</t>
  </si>
  <si>
    <t>04 1 01 21010</t>
  </si>
  <si>
    <t>04 1 01 21050</t>
  </si>
  <si>
    <t>04 1 01 62110</t>
  </si>
  <si>
    <t>04 1 01 62140</t>
  </si>
  <si>
    <t>04 1 03 00000</t>
  </si>
  <si>
    <t>04 1 03 21040</t>
  </si>
  <si>
    <t>04 2 00 00000</t>
  </si>
  <si>
    <t>04 2 01 00000</t>
  </si>
  <si>
    <t>04 2 01 00590</t>
  </si>
  <si>
    <t>04 2 01 62200</t>
  </si>
  <si>
    <t>04 2 02 00000</t>
  </si>
  <si>
    <t>04 2 02 22010</t>
  </si>
  <si>
    <t>04 2 04 00000</t>
  </si>
  <si>
    <t>04 2 04 22040</t>
  </si>
  <si>
    <t>04 2 04 22060</t>
  </si>
  <si>
    <t>04 2 04 22070</t>
  </si>
  <si>
    <t>04 2 04 62220</t>
  </si>
  <si>
    <t>04 2 04 62230</t>
  </si>
  <si>
    <t>04 2 04 62260</t>
  </si>
  <si>
    <t>04 2 04 62270</t>
  </si>
  <si>
    <t>04 2 04 S2260</t>
  </si>
  <si>
    <t>04 2 04 S2270</t>
  </si>
  <si>
    <t>04 2 05 00000</t>
  </si>
  <si>
    <t>04 2 05 22090</t>
  </si>
  <si>
    <t>04 2 06 00000</t>
  </si>
  <si>
    <t>04 2 06 62310</t>
  </si>
  <si>
    <t>04 2 06 S2310</t>
  </si>
  <si>
    <t>04 2 07 00000</t>
  </si>
  <si>
    <t>04 2 07 22200</t>
  </si>
  <si>
    <t>04 3 00 00000</t>
  </si>
  <si>
    <t>04 3 01 00000</t>
  </si>
  <si>
    <t>04 3 01 00590</t>
  </si>
  <si>
    <t>04 3 02 00000</t>
  </si>
  <si>
    <t>04 3 02 23020</t>
  </si>
  <si>
    <t>04 3 03 00000</t>
  </si>
  <si>
    <t>04 3 04 60680</t>
  </si>
  <si>
    <t>04 3 03 23030</t>
  </si>
  <si>
    <t>04 3 04 00000</t>
  </si>
  <si>
    <t>04 4 00 00000</t>
  </si>
  <si>
    <t>04 4 01 00000</t>
  </si>
  <si>
    <t>04 4 01 00010</t>
  </si>
  <si>
    <t>04 4 02 00000</t>
  </si>
  <si>
    <t>04 4 02 00590</t>
  </si>
  <si>
    <t>11 0 00 00000</t>
  </si>
  <si>
    <t>11 1 00 00000</t>
  </si>
  <si>
    <t>11 1 01 00000</t>
  </si>
  <si>
    <t>11 1 01 03010</t>
  </si>
  <si>
    <t>11 1 01 03020</t>
  </si>
  <si>
    <t>Устройство вертикального подъемника по ул. Ленина 11/2</t>
  </si>
  <si>
    <t>11 2 00 00000</t>
  </si>
  <si>
    <t>11 2 01 00000</t>
  </si>
  <si>
    <t>11 2 01 S2190</t>
  </si>
  <si>
    <t>11 2 02 00000</t>
  </si>
  <si>
    <t>11 2 02 11050</t>
  </si>
  <si>
    <t>11 2 03 00000</t>
  </si>
  <si>
    <t>11 2 03 11060</t>
  </si>
  <si>
    <t>11 2 03 11070</t>
  </si>
  <si>
    <t>11 2 03 11080</t>
  </si>
  <si>
    <t>11 2 03 S2190</t>
  </si>
  <si>
    <t>11 2 04 00000</t>
  </si>
  <si>
    <t>11 2 04 S2190</t>
  </si>
  <si>
    <t>11 2 04 62190</t>
  </si>
  <si>
    <t>11 3 00 00000</t>
  </si>
  <si>
    <t>11 3 01 00000</t>
  </si>
  <si>
    <t>11 3 01 03040</t>
  </si>
  <si>
    <t>11 4 00 00000</t>
  </si>
  <si>
    <t>11 4 01 00000</t>
  </si>
  <si>
    <t>11 4 01 03050</t>
  </si>
  <si>
    <t>11 4 01 03060</t>
  </si>
  <si>
    <t>11 4 01 03070</t>
  </si>
  <si>
    <t>11 4 01 03080</t>
  </si>
  <si>
    <t>11 4 02 00000</t>
  </si>
  <si>
    <t>11 4 02 61410</t>
  </si>
  <si>
    <t>11 4 02 61420</t>
  </si>
  <si>
    <t>11 4 03 00000</t>
  </si>
  <si>
    <t>11 4 03 03090</t>
  </si>
  <si>
    <t>11 4 03 62080</t>
  </si>
  <si>
    <t>11 5 00 00000</t>
  </si>
  <si>
    <t>11 5 03 00000</t>
  </si>
  <si>
    <t>11 5 03 04010</t>
  </si>
  <si>
    <t>03 1 03 64130</t>
  </si>
  <si>
    <t>03 1 03 S4130</t>
  </si>
  <si>
    <t>Строительный контроль и экспертиза проектно-сметной документации</t>
  </si>
  <si>
    <t>05 2 01 02060</t>
  </si>
  <si>
    <t>Капитальные вложения в муниципальные объекты физической культуры и спорта</t>
  </si>
  <si>
    <t>03 1 03 64220</t>
  </si>
  <si>
    <t>03 1 03 S4220</t>
  </si>
  <si>
    <t>Оснащение стационарными (рамочными) и ручными металло-обнаружителями объектов учреждений социальной сферы</t>
  </si>
  <si>
    <t>Обследование гидротехнических сооружений в д.Елькино, д.Барабаново</t>
  </si>
  <si>
    <t>09 1 02 09070</t>
  </si>
  <si>
    <t>15 1 02 00400</t>
  </si>
  <si>
    <t>05 3 02 02220</t>
  </si>
  <si>
    <t>Устройство тротуаров, парковок и проездов у образовательных учреждений</t>
  </si>
  <si>
    <t>Создание в муниципальных общеобразовательных организациях условий для инклюзивного образования детей- инвалидов, предусматривающих универсальную безбарьерную среду; оснащение специальным, в том числе учебным, реабилитационным, оборудованием для организации коррекционной работы и обучения детей- инвалидов</t>
  </si>
  <si>
    <t>11 1 01 03030</t>
  </si>
  <si>
    <t>07 3 01 S1170</t>
  </si>
  <si>
    <t>07 3 01 61170</t>
  </si>
  <si>
    <t>Поддержка региональных проектов в области обращения с отходами и ликвидации накопленного экологического ущерба</t>
  </si>
  <si>
    <t>Основное мероприятие "Создание, развитие и сопровождение цифровых платформ в социально-значимых сферах деятельности"</t>
  </si>
  <si>
    <t>15 2 06 00000</t>
  </si>
  <si>
    <t>15 2 06 60940</t>
  </si>
  <si>
    <t>15 2 06 S0940</t>
  </si>
  <si>
    <t>Приобретение здания для последующего размещения многофункционального центра</t>
  </si>
  <si>
    <t xml:space="preserve">Предоставление доступа к электронным сервисам в сфере жилищно-коммунального хозяйства для организации проведения общих собраний собственников помещений многоквартирных домов и мониторинга выполнения нормативных требований в сфере жилищно-коммунального хозяйства на территории муниципальных образований Московской области в информационно-телекоммуникационной сети "Интернет" </t>
  </si>
  <si>
    <t>07 3 01 L5070</t>
  </si>
  <si>
    <t>Расходы на осуществление авторского надзора по объекту "Рекультивация полигона ТБО Каширский"</t>
  </si>
  <si>
    <t>07 3 01 07300</t>
  </si>
  <si>
    <t>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</t>
  </si>
  <si>
    <t>15 2 05 60930</t>
  </si>
  <si>
    <t>15 2 05 S0930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</si>
  <si>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</si>
  <si>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</si>
  <si>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09 3 04 51200</t>
  </si>
  <si>
    <t>09 3 04 00000</t>
  </si>
  <si>
    <t>Основное мероприятие"Обеспечение безопасности гидротехнических сооружений"</t>
  </si>
  <si>
    <t>Разработка проектно-сметной документации на капитальный ремонт плотины пруда в д.Елькино</t>
  </si>
  <si>
    <t>07 2 02 00000</t>
  </si>
  <si>
    <t>07 2 02 06160</t>
  </si>
  <si>
    <t>07 2 02 06170</t>
  </si>
  <si>
    <t>Ликвидация несанкционированных свалок и навалов мусора</t>
  </si>
  <si>
    <t>08 1 0160960</t>
  </si>
  <si>
    <t>08 1 01 S0960</t>
  </si>
  <si>
    <t>Софинансирование транспортного обеспечения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</t>
  </si>
  <si>
    <t>05 1 01 63540</t>
  </si>
  <si>
    <t>Транспортное обеспечение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</t>
  </si>
  <si>
    <t xml:space="preserve">Расходы по сносу здания культурно-развлекательного центра и танцевальной площадки по адресу: г.Кашира, ул.Парковая, д.5, вл.2 </t>
  </si>
  <si>
    <t>Благоустройство общественных территорий по адресу: Московская область, г. Кашира, часть улицы Свободы, Коммуны, Рабочего городка, ул. Садовая</t>
  </si>
  <si>
    <t>Благоустройство общественных территорий по адресу: Московская область, г. Кашира, часть улицы Свободы, Коммуны, Рабочего городка, ул.Садовая</t>
  </si>
  <si>
    <t>Проведение экспертизы выполненных работ, проектной документации по объекту рекультивация полигона ТБО Каширский, проектного решения по усилению конструкции защитного экрана полигона</t>
  </si>
  <si>
    <t>07 3 01 07400</t>
  </si>
  <si>
    <t>05 1 01 S3540</t>
  </si>
  <si>
    <t>Осуществление государственных полномочий Московской области в области земельных отношений в соответствии с Законом Московской области №175/2016-ОЗ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</si>
  <si>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Оборудование здания администрации инженерно-техническими сооружениями, обеспечивающими контроль доступа или блокирования несанкционированного доступа, техническое обслуживание данных систем</t>
  </si>
  <si>
    <t>10 1 01 10140</t>
  </si>
  <si>
    <t>Оказание услуг по обслуживанию систем видеонаблюдения</t>
  </si>
  <si>
    <t>Выполнение работ по созданию площадок для забора воды</t>
  </si>
  <si>
    <t>10 5 01 10290</t>
  </si>
  <si>
    <t>11 2 04 11090</t>
  </si>
  <si>
    <t>01 1 01R0820</t>
  </si>
  <si>
    <t xml:space="preserve">от  16.08 . 2018 №62н 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</si>
</sst>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</cellStyleXfs>
  <cellXfs count="185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0" fontId="8" fillId="0" borderId="0" xfId="0" applyFont="1" applyBorder="1"/>
    <xf numFmtId="4" fontId="8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0" fillId="0" borderId="0" xfId="0" applyFont="1"/>
    <xf numFmtId="0" fontId="11" fillId="0" borderId="21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/>
    <xf numFmtId="0" fontId="12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2" fillId="0" borderId="24" xfId="0" applyNumberFormat="1" applyFont="1" applyFill="1" applyBorder="1" applyAlignment="1">
      <alignment horizontal="center"/>
    </xf>
    <xf numFmtId="0" fontId="12" fillId="0" borderId="23" xfId="0" applyNumberFormat="1" applyFont="1" applyFill="1" applyBorder="1" applyAlignment="1">
      <alignment horizontal="center"/>
    </xf>
    <xf numFmtId="0" fontId="15" fillId="0" borderId="5" xfId="0" quotePrefix="1" applyFont="1" applyFill="1" applyBorder="1" applyAlignment="1">
      <alignment horizontal="center" vertical="center"/>
    </xf>
    <xf numFmtId="0" fontId="16" fillId="0" borderId="5" xfId="0" quotePrefix="1" applyFont="1" applyFill="1" applyBorder="1" applyAlignment="1">
      <alignment horizontal="center" vertical="center"/>
    </xf>
    <xf numFmtId="0" fontId="10" fillId="0" borderId="22" xfId="0" applyNumberFormat="1" applyFont="1" applyFill="1" applyBorder="1" applyAlignment="1">
      <alignment horizontal="center"/>
    </xf>
    <xf numFmtId="0" fontId="12" fillId="0" borderId="18" xfId="0" applyNumberFormat="1" applyFont="1" applyFill="1" applyBorder="1" applyAlignment="1">
      <alignment horizontal="center"/>
    </xf>
    <xf numFmtId="0" fontId="10" fillId="0" borderId="22" xfId="0" applyFont="1" applyFill="1" applyBorder="1"/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/>
    </xf>
    <xf numFmtId="0" fontId="14" fillId="0" borderId="5" xfId="0" applyFont="1" applyFill="1" applyBorder="1"/>
    <xf numFmtId="49" fontId="15" fillId="0" borderId="12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  <xf numFmtId="0" fontId="17" fillId="0" borderId="5" xfId="7" applyNumberFormat="1" applyFont="1" applyFill="1" applyBorder="1" applyAlignment="1">
      <alignment vertical="top" wrapText="1"/>
    </xf>
    <xf numFmtId="0" fontId="17" fillId="0" borderId="5" xfId="6" applyNumberFormat="1" applyFont="1" applyFill="1" applyBorder="1" applyAlignment="1">
      <alignment vertical="top" wrapText="1"/>
    </xf>
    <xf numFmtId="0" fontId="17" fillId="0" borderId="5" xfId="4" applyNumberFormat="1" applyFont="1" applyFill="1" applyBorder="1" applyAlignment="1">
      <alignment vertical="top" wrapText="1"/>
    </xf>
    <xf numFmtId="0" fontId="17" fillId="0" borderId="5" xfId="0" applyNumberFormat="1" applyFont="1" applyFill="1" applyBorder="1" applyAlignment="1">
      <alignment vertical="top" wrapText="1"/>
    </xf>
    <xf numFmtId="0" fontId="18" fillId="0" borderId="5" xfId="7" applyNumberFormat="1" applyFont="1" applyFill="1" applyBorder="1" applyAlignment="1">
      <alignment vertical="top" wrapText="1"/>
    </xf>
    <xf numFmtId="0" fontId="18" fillId="0" borderId="5" xfId="6" applyNumberFormat="1" applyFont="1" applyFill="1" applyBorder="1" applyAlignment="1">
      <alignment vertical="top" wrapText="1"/>
    </xf>
    <xf numFmtId="0" fontId="14" fillId="0" borderId="5" xfId="5" applyNumberFormat="1" applyFont="1" applyFill="1" applyBorder="1" applyAlignment="1">
      <alignment vertical="top" wrapText="1"/>
    </xf>
    <xf numFmtId="0" fontId="15" fillId="0" borderId="5" xfId="0" applyFont="1" applyFill="1" applyBorder="1" applyAlignment="1"/>
    <xf numFmtId="0" fontId="15" fillId="0" borderId="5" xfId="0" applyFont="1" applyFill="1" applyBorder="1" applyAlignment="1">
      <alignment vertical="center" wrapText="1"/>
    </xf>
    <xf numFmtId="0" fontId="18" fillId="0" borderId="5" xfId="5" applyNumberFormat="1" applyFont="1" applyFill="1" applyBorder="1" applyAlignment="1">
      <alignment vertical="top" wrapText="1"/>
    </xf>
    <xf numFmtId="0" fontId="18" fillId="0" borderId="5" xfId="0" applyNumberFormat="1" applyFont="1" applyFill="1" applyBorder="1" applyAlignment="1">
      <alignment vertical="top" wrapText="1"/>
    </xf>
    <xf numFmtId="49" fontId="18" fillId="0" borderId="12" xfId="7" applyNumberFormat="1" applyFont="1" applyFill="1" applyBorder="1" applyAlignment="1">
      <alignment horizontal="center" vertical="center"/>
    </xf>
    <xf numFmtId="0" fontId="18" fillId="0" borderId="11" xfId="7" applyNumberFormat="1" applyFont="1" applyFill="1" applyBorder="1" applyAlignment="1">
      <alignment horizontal="center" vertical="center"/>
    </xf>
    <xf numFmtId="49" fontId="18" fillId="0" borderId="12" xfId="6" applyNumberFormat="1" applyFont="1" applyFill="1" applyBorder="1" applyAlignment="1">
      <alignment horizontal="center" vertical="center"/>
    </xf>
    <xf numFmtId="0" fontId="18" fillId="0" borderId="11" xfId="6" applyNumberFormat="1" applyFont="1" applyFill="1" applyBorder="1" applyAlignment="1">
      <alignment horizontal="center" vertical="center"/>
    </xf>
    <xf numFmtId="49" fontId="18" fillId="0" borderId="12" xfId="5" applyNumberFormat="1" applyFont="1" applyFill="1" applyBorder="1" applyAlignment="1">
      <alignment horizontal="center" vertical="center"/>
    </xf>
    <xf numFmtId="0" fontId="18" fillId="0" borderId="11" xfId="5" applyNumberFormat="1" applyFont="1" applyFill="1" applyBorder="1" applyAlignment="1">
      <alignment horizontal="center" vertical="center"/>
    </xf>
    <xf numFmtId="49" fontId="17" fillId="0" borderId="12" xfId="4" applyNumberFormat="1" applyFont="1" applyFill="1" applyBorder="1" applyAlignment="1">
      <alignment horizontal="center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12" xfId="0" applyNumberFormat="1" applyFont="1" applyFill="1" applyBorder="1" applyAlignment="1">
      <alignment horizontal="center" vertical="center"/>
    </xf>
    <xf numFmtId="0" fontId="17" fillId="0" borderId="11" xfId="0" applyNumberFormat="1" applyFont="1" applyFill="1" applyBorder="1" applyAlignment="1">
      <alignment horizontal="center" vertical="center"/>
    </xf>
    <xf numFmtId="49" fontId="17" fillId="0" borderId="12" xfId="5" applyNumberFormat="1" applyFont="1" applyFill="1" applyBorder="1" applyAlignment="1">
      <alignment horizontal="center" vertical="center"/>
    </xf>
    <xf numFmtId="0" fontId="17" fillId="0" borderId="11" xfId="5" applyNumberFormat="1" applyFont="1" applyFill="1" applyBorder="1" applyAlignment="1">
      <alignment horizontal="center" vertical="center"/>
    </xf>
    <xf numFmtId="0" fontId="17" fillId="0" borderId="11" xfId="6" applyNumberFormat="1" applyFont="1" applyFill="1" applyBorder="1" applyAlignment="1">
      <alignment horizontal="center" vertical="center"/>
    </xf>
    <xf numFmtId="49" fontId="18" fillId="0" borderId="12" xfId="0" applyNumberFormat="1" applyFont="1" applyFill="1" applyBorder="1" applyAlignment="1">
      <alignment horizontal="center" vertical="center"/>
    </xf>
    <xf numFmtId="0" fontId="18" fillId="0" borderId="11" xfId="0" applyNumberFormat="1" applyFont="1" applyFill="1" applyBorder="1" applyAlignment="1">
      <alignment horizontal="center" vertical="center"/>
    </xf>
    <xf numFmtId="49" fontId="17" fillId="0" borderId="12" xfId="0" applyNumberFormat="1" applyFont="1" applyFill="1" applyBorder="1" applyAlignment="1">
      <alignment horizontal="center" vertical="center" wrapText="1"/>
    </xf>
    <xf numFmtId="0" fontId="17" fillId="0" borderId="13" xfId="0" applyNumberFormat="1" applyFont="1" applyFill="1" applyBorder="1" applyAlignment="1">
      <alignment horizontal="center" vertical="center"/>
    </xf>
    <xf numFmtId="164" fontId="14" fillId="0" borderId="25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164" fontId="15" fillId="0" borderId="8" xfId="0" applyNumberFormat="1" applyFont="1" applyFill="1" applyBorder="1" applyAlignment="1">
      <alignment horizontal="center" vertical="center"/>
    </xf>
    <xf numFmtId="0" fontId="19" fillId="0" borderId="0" xfId="0" applyFont="1"/>
    <xf numFmtId="0" fontId="14" fillId="0" borderId="5" xfId="0" applyFont="1" applyFill="1" applyBorder="1" applyAlignment="1">
      <alignment horizontal="left"/>
    </xf>
    <xf numFmtId="0" fontId="18" fillId="0" borderId="5" xfId="4" applyNumberFormat="1" applyFont="1" applyFill="1" applyBorder="1" applyAlignment="1">
      <alignment vertical="top" wrapText="1"/>
    </xf>
    <xf numFmtId="49" fontId="18" fillId="0" borderId="12" xfId="4" applyNumberFormat="1" applyFont="1" applyFill="1" applyBorder="1" applyAlignment="1">
      <alignment horizontal="center" vertical="center"/>
    </xf>
    <xf numFmtId="0" fontId="18" fillId="0" borderId="11" xfId="4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vertical="center" wrapText="1"/>
    </xf>
    <xf numFmtId="0" fontId="21" fillId="0" borderId="5" xfId="0" applyFont="1" applyFill="1" applyBorder="1" applyAlignment="1">
      <alignment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0" fontId="15" fillId="0" borderId="27" xfId="0" applyNumberFormat="1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right"/>
    </xf>
    <xf numFmtId="0" fontId="18" fillId="0" borderId="5" xfId="0" applyNumberFormat="1" applyFont="1" applyFill="1" applyBorder="1" applyAlignment="1">
      <alignment horizontal="left"/>
    </xf>
    <xf numFmtId="0" fontId="11" fillId="0" borderId="26" xfId="0" applyNumberFormat="1" applyFont="1" applyFill="1" applyBorder="1" applyAlignment="1">
      <alignment horizontal="right"/>
    </xf>
    <xf numFmtId="0" fontId="10" fillId="0" borderId="22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wrapText="1"/>
    </xf>
    <xf numFmtId="0" fontId="10" fillId="0" borderId="0" xfId="0" applyNumberFormat="1" applyFont="1" applyFill="1" applyBorder="1" applyAlignment="1">
      <alignment horizontal="right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</cellXfs>
  <cellStyles count="9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1D8F0"/>
      <color rgb="FFD1C4E9"/>
      <color rgb="FFC4B3E3"/>
      <color rgb="FFFFF17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04"/>
  <sheetViews>
    <sheetView tabSelected="1" view="pageBreakPreview" topLeftCell="A643" zoomScaleNormal="100" zoomScaleSheetLayoutView="100" workbookViewId="0">
      <selection activeCell="D666" sqref="D666"/>
    </sheetView>
  </sheetViews>
  <sheetFormatPr defaultColWidth="9.140625" defaultRowHeight="12"/>
  <cols>
    <col min="1" max="1" width="77.140625" style="77" customWidth="1"/>
    <col min="2" max="2" width="14.5703125" style="77" customWidth="1"/>
    <col min="3" max="3" width="7.85546875" style="77" customWidth="1"/>
    <col min="4" max="4" width="13.85546875" style="77" customWidth="1"/>
    <col min="5" max="16384" width="9.140625" style="73"/>
  </cols>
  <sheetData>
    <row r="1" spans="1:4" ht="12.6" customHeight="1">
      <c r="A1" s="82"/>
      <c r="B1" s="75"/>
      <c r="C1" s="75"/>
      <c r="D1" s="132" t="s">
        <v>503</v>
      </c>
    </row>
    <row r="2" spans="1:4" ht="78.75" customHeight="1">
      <c r="B2" s="135" t="s">
        <v>493</v>
      </c>
      <c r="C2" s="135"/>
      <c r="D2" s="135"/>
    </row>
    <row r="3" spans="1:4">
      <c r="B3" s="137" t="s">
        <v>1042</v>
      </c>
      <c r="C3" s="137"/>
      <c r="D3" s="137"/>
    </row>
    <row r="4" spans="1:4" ht="9" customHeight="1">
      <c r="B4" s="74"/>
      <c r="C4" s="74"/>
    </row>
    <row r="5" spans="1:4" ht="55.5" customHeight="1">
      <c r="A5" s="136" t="s">
        <v>494</v>
      </c>
      <c r="B5" s="136"/>
      <c r="C5" s="136"/>
      <c r="D5" s="136"/>
    </row>
    <row r="6" spans="1:4" ht="18.75" customHeight="1" thickBot="1">
      <c r="A6" s="84"/>
      <c r="B6" s="134"/>
      <c r="C6" s="134"/>
      <c r="D6" s="134"/>
    </row>
    <row r="7" spans="1:4" ht="23.25" customHeight="1" thickBot="1">
      <c r="A7" s="85" t="s">
        <v>3</v>
      </c>
      <c r="B7" s="76" t="s">
        <v>6</v>
      </c>
      <c r="C7" s="76" t="s">
        <v>7</v>
      </c>
      <c r="D7" s="76" t="s">
        <v>495</v>
      </c>
    </row>
    <row r="8" spans="1:4" ht="13.5" customHeight="1" thickBot="1">
      <c r="A8" s="86">
        <v>1</v>
      </c>
      <c r="B8" s="83">
        <v>2</v>
      </c>
      <c r="C8" s="78">
        <v>3</v>
      </c>
      <c r="D8" s="79">
        <v>4</v>
      </c>
    </row>
    <row r="9" spans="1:4" ht="12.75">
      <c r="A9" s="94" t="s">
        <v>59</v>
      </c>
      <c r="B9" s="101" t="s">
        <v>528</v>
      </c>
      <c r="C9" s="102"/>
      <c r="D9" s="118">
        <f>D10+D18+D29</f>
        <v>25521.5</v>
      </c>
    </row>
    <row r="10" spans="1:4" ht="25.5">
      <c r="A10" s="95" t="s">
        <v>60</v>
      </c>
      <c r="B10" s="103" t="s">
        <v>529</v>
      </c>
      <c r="C10" s="104"/>
      <c r="D10" s="119">
        <f>D11</f>
        <v>20790</v>
      </c>
    </row>
    <row r="11" spans="1:4" ht="38.25">
      <c r="A11" s="96" t="s">
        <v>61</v>
      </c>
      <c r="B11" s="105" t="s">
        <v>530</v>
      </c>
      <c r="C11" s="106"/>
      <c r="D11" s="119">
        <f>D12+D15</f>
        <v>20790</v>
      </c>
    </row>
    <row r="12" spans="1:4" ht="25.5">
      <c r="A12" s="92" t="s">
        <v>62</v>
      </c>
      <c r="B12" s="107" t="s">
        <v>531</v>
      </c>
      <c r="C12" s="108"/>
      <c r="D12" s="120">
        <f>D13</f>
        <v>19209</v>
      </c>
    </row>
    <row r="13" spans="1:4" ht="12.75">
      <c r="A13" s="93" t="s">
        <v>63</v>
      </c>
      <c r="B13" s="107" t="s">
        <v>531</v>
      </c>
      <c r="C13" s="110" t="s">
        <v>64</v>
      </c>
      <c r="D13" s="120">
        <f>D14</f>
        <v>19209</v>
      </c>
    </row>
    <row r="14" spans="1:4" ht="12.75">
      <c r="A14" s="93" t="s">
        <v>65</v>
      </c>
      <c r="B14" s="107" t="s">
        <v>531</v>
      </c>
      <c r="C14" s="110" t="s">
        <v>66</v>
      </c>
      <c r="D14" s="120">
        <v>19209</v>
      </c>
    </row>
    <row r="15" spans="1:4" ht="25.5">
      <c r="A15" s="92" t="s">
        <v>62</v>
      </c>
      <c r="B15" s="107" t="s">
        <v>1041</v>
      </c>
      <c r="C15" s="110"/>
      <c r="D15" s="120">
        <f>D16</f>
        <v>1581</v>
      </c>
    </row>
    <row r="16" spans="1:4" ht="12.75">
      <c r="A16" s="93" t="s">
        <v>63</v>
      </c>
      <c r="B16" s="107" t="s">
        <v>1041</v>
      </c>
      <c r="C16" s="110" t="s">
        <v>64</v>
      </c>
      <c r="D16" s="120">
        <f>D17</f>
        <v>1581</v>
      </c>
    </row>
    <row r="17" spans="1:4" ht="12.75">
      <c r="A17" s="93" t="s">
        <v>65</v>
      </c>
      <c r="B17" s="107" t="s">
        <v>1041</v>
      </c>
      <c r="C17" s="110" t="s">
        <v>66</v>
      </c>
      <c r="D17" s="120">
        <v>1581</v>
      </c>
    </row>
    <row r="18" spans="1:4" ht="25.5">
      <c r="A18" s="95" t="s">
        <v>67</v>
      </c>
      <c r="B18" s="103" t="s">
        <v>532</v>
      </c>
      <c r="C18" s="104"/>
      <c r="D18" s="119">
        <f>D19</f>
        <v>2942.7</v>
      </c>
    </row>
    <row r="19" spans="1:4" ht="51">
      <c r="A19" s="96" t="s">
        <v>68</v>
      </c>
      <c r="B19" s="105" t="s">
        <v>533</v>
      </c>
      <c r="C19" s="106"/>
      <c r="D19" s="119">
        <f>D20+D23+D26</f>
        <v>2942.7</v>
      </c>
    </row>
    <row r="20" spans="1:4" ht="38.25">
      <c r="A20" s="92" t="s">
        <v>69</v>
      </c>
      <c r="B20" s="107" t="s">
        <v>534</v>
      </c>
      <c r="C20" s="108"/>
      <c r="D20" s="120">
        <f>D21</f>
        <v>981</v>
      </c>
    </row>
    <row r="21" spans="1:4" ht="12.75">
      <c r="A21" s="93" t="s">
        <v>74</v>
      </c>
      <c r="B21" s="107" t="s">
        <v>534</v>
      </c>
      <c r="C21" s="110" t="s">
        <v>75</v>
      </c>
      <c r="D21" s="120">
        <f>D22</f>
        <v>981</v>
      </c>
    </row>
    <row r="22" spans="1:4" ht="12.75">
      <c r="A22" s="93" t="s">
        <v>76</v>
      </c>
      <c r="B22" s="107" t="s">
        <v>534</v>
      </c>
      <c r="C22" s="110" t="s">
        <v>77</v>
      </c>
      <c r="D22" s="120">
        <v>981</v>
      </c>
    </row>
    <row r="23" spans="1:4" ht="38.25">
      <c r="A23" s="92" t="s">
        <v>70</v>
      </c>
      <c r="B23" s="107" t="s">
        <v>535</v>
      </c>
      <c r="C23" s="108"/>
      <c r="D23" s="120">
        <f>D24</f>
        <v>981</v>
      </c>
    </row>
    <row r="24" spans="1:4" ht="12.75">
      <c r="A24" s="93" t="s">
        <v>63</v>
      </c>
      <c r="B24" s="107" t="s">
        <v>535</v>
      </c>
      <c r="C24" s="110" t="s">
        <v>64</v>
      </c>
      <c r="D24" s="120">
        <f>D25</f>
        <v>981</v>
      </c>
    </row>
    <row r="25" spans="1:4" ht="12.75">
      <c r="A25" s="93" t="s">
        <v>65</v>
      </c>
      <c r="B25" s="107" t="s">
        <v>535</v>
      </c>
      <c r="C25" s="110" t="s">
        <v>66</v>
      </c>
      <c r="D25" s="120">
        <v>981</v>
      </c>
    </row>
    <row r="26" spans="1:4" ht="38.25">
      <c r="A26" s="92" t="s">
        <v>69</v>
      </c>
      <c r="B26" s="107" t="s">
        <v>536</v>
      </c>
      <c r="C26" s="108"/>
      <c r="D26" s="120">
        <f>D27</f>
        <v>980.7</v>
      </c>
    </row>
    <row r="27" spans="1:4" ht="12.75">
      <c r="A27" s="93" t="s">
        <v>63</v>
      </c>
      <c r="B27" s="107" t="s">
        <v>536</v>
      </c>
      <c r="C27" s="110" t="s">
        <v>64</v>
      </c>
      <c r="D27" s="120">
        <f>D28</f>
        <v>980.7</v>
      </c>
    </row>
    <row r="28" spans="1:4" ht="12.75">
      <c r="A28" s="93" t="s">
        <v>65</v>
      </c>
      <c r="B28" s="107" t="s">
        <v>536</v>
      </c>
      <c r="C28" s="110" t="s">
        <v>66</v>
      </c>
      <c r="D28" s="120">
        <v>980.7</v>
      </c>
    </row>
    <row r="29" spans="1:4" ht="12.75">
      <c r="A29" s="95" t="s">
        <v>71</v>
      </c>
      <c r="B29" s="103" t="s">
        <v>537</v>
      </c>
      <c r="C29" s="104"/>
      <c r="D29" s="119">
        <f>D30</f>
        <v>1788.8000000000002</v>
      </c>
    </row>
    <row r="30" spans="1:4" ht="38.25">
      <c r="A30" s="96" t="s">
        <v>72</v>
      </c>
      <c r="B30" s="105" t="s">
        <v>538</v>
      </c>
      <c r="C30" s="106"/>
      <c r="D30" s="119">
        <f>D31+D34</f>
        <v>1788.8000000000002</v>
      </c>
    </row>
    <row r="31" spans="1:4" ht="12.75">
      <c r="A31" s="92" t="s">
        <v>73</v>
      </c>
      <c r="B31" s="107" t="s">
        <v>539</v>
      </c>
      <c r="C31" s="108"/>
      <c r="D31" s="120">
        <f>D32</f>
        <v>688.4</v>
      </c>
    </row>
    <row r="32" spans="1:4" ht="12.75">
      <c r="A32" s="93" t="s">
        <v>74</v>
      </c>
      <c r="B32" s="107" t="s">
        <v>539</v>
      </c>
      <c r="C32" s="110" t="s">
        <v>75</v>
      </c>
      <c r="D32" s="120">
        <f>D33</f>
        <v>688.4</v>
      </c>
    </row>
    <row r="33" spans="1:4" ht="12.75">
      <c r="A33" s="93" t="s">
        <v>76</v>
      </c>
      <c r="B33" s="107" t="s">
        <v>539</v>
      </c>
      <c r="C33" s="110" t="s">
        <v>77</v>
      </c>
      <c r="D33" s="120">
        <v>688.4</v>
      </c>
    </row>
    <row r="34" spans="1:4" ht="12.75">
      <c r="A34" s="92" t="s">
        <v>78</v>
      </c>
      <c r="B34" s="107" t="s">
        <v>540</v>
      </c>
      <c r="C34" s="108"/>
      <c r="D34" s="120">
        <f>D35</f>
        <v>1100.4000000000001</v>
      </c>
    </row>
    <row r="35" spans="1:4" ht="12.75">
      <c r="A35" s="93" t="s">
        <v>74</v>
      </c>
      <c r="B35" s="107" t="s">
        <v>540</v>
      </c>
      <c r="C35" s="110" t="s">
        <v>75</v>
      </c>
      <c r="D35" s="120">
        <f>D36</f>
        <v>1100.4000000000001</v>
      </c>
    </row>
    <row r="36" spans="1:4" ht="12.75">
      <c r="A36" s="93" t="s">
        <v>76</v>
      </c>
      <c r="B36" s="107" t="s">
        <v>540</v>
      </c>
      <c r="C36" s="110" t="s">
        <v>77</v>
      </c>
      <c r="D36" s="120">
        <v>1100.4000000000001</v>
      </c>
    </row>
    <row r="37" spans="1:4" ht="12.75">
      <c r="A37" s="94" t="s">
        <v>79</v>
      </c>
      <c r="B37" s="101" t="s">
        <v>814</v>
      </c>
      <c r="C37" s="102"/>
      <c r="D37" s="119">
        <f>D38+D43+D51+D79+D98+D116+D121+D128</f>
        <v>358127.89999999997</v>
      </c>
    </row>
    <row r="38" spans="1:4" ht="25.5">
      <c r="A38" s="95" t="s">
        <v>80</v>
      </c>
      <c r="B38" s="103" t="s">
        <v>815</v>
      </c>
      <c r="C38" s="104"/>
      <c r="D38" s="119">
        <f>D39</f>
        <v>9525</v>
      </c>
    </row>
    <row r="39" spans="1:4" ht="25.5">
      <c r="A39" s="96" t="s">
        <v>81</v>
      </c>
      <c r="B39" s="105" t="s">
        <v>82</v>
      </c>
      <c r="C39" s="106"/>
      <c r="D39" s="119">
        <f>D40</f>
        <v>9525</v>
      </c>
    </row>
    <row r="40" spans="1:4" ht="12.75">
      <c r="A40" s="92" t="s">
        <v>83</v>
      </c>
      <c r="B40" s="107" t="s">
        <v>816</v>
      </c>
      <c r="C40" s="108"/>
      <c r="D40" s="120">
        <f>D41</f>
        <v>9525</v>
      </c>
    </row>
    <row r="41" spans="1:4" ht="25.5">
      <c r="A41" s="93" t="s">
        <v>84</v>
      </c>
      <c r="B41" s="107" t="s">
        <v>816</v>
      </c>
      <c r="C41" s="110" t="s">
        <v>85</v>
      </c>
      <c r="D41" s="120">
        <f>D42</f>
        <v>9525</v>
      </c>
    </row>
    <row r="42" spans="1:4" ht="12.75">
      <c r="A42" s="93" t="s">
        <v>86</v>
      </c>
      <c r="B42" s="107" t="s">
        <v>816</v>
      </c>
      <c r="C42" s="110" t="s">
        <v>87</v>
      </c>
      <c r="D42" s="120">
        <v>9525</v>
      </c>
    </row>
    <row r="43" spans="1:4" ht="12.75">
      <c r="A43" s="95" t="s">
        <v>88</v>
      </c>
      <c r="B43" s="103" t="s">
        <v>817</v>
      </c>
      <c r="C43" s="104"/>
      <c r="D43" s="119">
        <f>D44</f>
        <v>35177.300000000003</v>
      </c>
    </row>
    <row r="44" spans="1:4" ht="25.5">
      <c r="A44" s="96" t="s">
        <v>89</v>
      </c>
      <c r="B44" s="105" t="s">
        <v>818</v>
      </c>
      <c r="C44" s="106"/>
      <c r="D44" s="119">
        <f>D45+D48</f>
        <v>35177.300000000003</v>
      </c>
    </row>
    <row r="45" spans="1:4" ht="12.75">
      <c r="A45" s="92" t="s">
        <v>83</v>
      </c>
      <c r="B45" s="107" t="s">
        <v>819</v>
      </c>
      <c r="C45" s="108"/>
      <c r="D45" s="120">
        <f>D46</f>
        <v>35167.800000000003</v>
      </c>
    </row>
    <row r="46" spans="1:4" ht="25.5">
      <c r="A46" s="93" t="s">
        <v>84</v>
      </c>
      <c r="B46" s="107" t="s">
        <v>819</v>
      </c>
      <c r="C46" s="110" t="s">
        <v>85</v>
      </c>
      <c r="D46" s="120">
        <f>D47</f>
        <v>35167.800000000003</v>
      </c>
    </row>
    <row r="47" spans="1:4" ht="12.75">
      <c r="A47" s="93" t="s">
        <v>86</v>
      </c>
      <c r="B47" s="107" t="s">
        <v>819</v>
      </c>
      <c r="C47" s="110" t="s">
        <v>87</v>
      </c>
      <c r="D47" s="120">
        <v>35167.800000000003</v>
      </c>
    </row>
    <row r="48" spans="1:4" ht="12.75">
      <c r="A48" s="92" t="s">
        <v>90</v>
      </c>
      <c r="B48" s="107" t="s">
        <v>820</v>
      </c>
      <c r="C48" s="108"/>
      <c r="D48" s="120">
        <f>D49</f>
        <v>9.5</v>
      </c>
    </row>
    <row r="49" spans="1:4" ht="25.5">
      <c r="A49" s="93" t="s">
        <v>84</v>
      </c>
      <c r="B49" s="107" t="s">
        <v>820</v>
      </c>
      <c r="C49" s="110" t="s">
        <v>85</v>
      </c>
      <c r="D49" s="120">
        <f>D50</f>
        <v>9.5</v>
      </c>
    </row>
    <row r="50" spans="1:4" ht="12.75">
      <c r="A50" s="93" t="s">
        <v>86</v>
      </c>
      <c r="B50" s="107" t="s">
        <v>820</v>
      </c>
      <c r="C50" s="110" t="s">
        <v>87</v>
      </c>
      <c r="D50" s="120">
        <v>9.5</v>
      </c>
    </row>
    <row r="51" spans="1:4" ht="12.75">
      <c r="A51" s="95" t="s">
        <v>91</v>
      </c>
      <c r="B51" s="103" t="s">
        <v>821</v>
      </c>
      <c r="C51" s="104"/>
      <c r="D51" s="119">
        <f>D52+D57+D71+D75</f>
        <v>101634.29999999999</v>
      </c>
    </row>
    <row r="52" spans="1:4" ht="25.5">
      <c r="A52" s="96" t="s">
        <v>92</v>
      </c>
      <c r="B52" s="105" t="s">
        <v>822</v>
      </c>
      <c r="C52" s="106"/>
      <c r="D52" s="119">
        <f>D53</f>
        <v>93479.799999999988</v>
      </c>
    </row>
    <row r="53" spans="1:4" ht="12.75">
      <c r="A53" s="92" t="s">
        <v>83</v>
      </c>
      <c r="B53" s="107" t="s">
        <v>823</v>
      </c>
      <c r="C53" s="108"/>
      <c r="D53" s="120">
        <f>D54</f>
        <v>93479.799999999988</v>
      </c>
    </row>
    <row r="54" spans="1:4" ht="25.5">
      <c r="A54" s="93" t="s">
        <v>84</v>
      </c>
      <c r="B54" s="107" t="s">
        <v>823</v>
      </c>
      <c r="C54" s="110" t="s">
        <v>85</v>
      </c>
      <c r="D54" s="120">
        <f>D55+D56</f>
        <v>93479.799999999988</v>
      </c>
    </row>
    <row r="55" spans="1:4" ht="12.75">
      <c r="A55" s="93" t="s">
        <v>86</v>
      </c>
      <c r="B55" s="107" t="s">
        <v>823</v>
      </c>
      <c r="C55" s="110" t="s">
        <v>87</v>
      </c>
      <c r="D55" s="120">
        <v>33820.6</v>
      </c>
    </row>
    <row r="56" spans="1:4" ht="12.75">
      <c r="A56" s="93" t="s">
        <v>93</v>
      </c>
      <c r="B56" s="107" t="s">
        <v>823</v>
      </c>
      <c r="C56" s="110" t="s">
        <v>94</v>
      </c>
      <c r="D56" s="120">
        <v>59659.199999999997</v>
      </c>
    </row>
    <row r="57" spans="1:4" ht="25.5">
      <c r="A57" s="96" t="s">
        <v>95</v>
      </c>
      <c r="B57" s="105" t="s">
        <v>824</v>
      </c>
      <c r="C57" s="106"/>
      <c r="D57" s="119">
        <f>D58+D61+D65</f>
        <v>7850</v>
      </c>
    </row>
    <row r="58" spans="1:4" ht="25.5">
      <c r="A58" s="92" t="s">
        <v>96</v>
      </c>
      <c r="B58" s="107" t="s">
        <v>825</v>
      </c>
      <c r="C58" s="108"/>
      <c r="D58" s="120">
        <f>D59</f>
        <v>700</v>
      </c>
    </row>
    <row r="59" spans="1:4" ht="12.75">
      <c r="A59" s="93" t="s">
        <v>97</v>
      </c>
      <c r="B59" s="107" t="s">
        <v>825</v>
      </c>
      <c r="C59" s="110" t="s">
        <v>98</v>
      </c>
      <c r="D59" s="120">
        <f>D60</f>
        <v>700</v>
      </c>
    </row>
    <row r="60" spans="1:4" ht="25.5">
      <c r="A60" s="93" t="s">
        <v>99</v>
      </c>
      <c r="B60" s="107" t="s">
        <v>825</v>
      </c>
      <c r="C60" s="110" t="s">
        <v>100</v>
      </c>
      <c r="D60" s="120">
        <v>700</v>
      </c>
    </row>
    <row r="61" spans="1:4" ht="25.5">
      <c r="A61" s="92" t="s">
        <v>101</v>
      </c>
      <c r="B61" s="107" t="s">
        <v>826</v>
      </c>
      <c r="C61" s="108"/>
      <c r="D61" s="120">
        <f>D62</f>
        <v>6450</v>
      </c>
    </row>
    <row r="62" spans="1:4" ht="25.5">
      <c r="A62" s="93" t="s">
        <v>84</v>
      </c>
      <c r="B62" s="107" t="s">
        <v>826</v>
      </c>
      <c r="C62" s="110" t="s">
        <v>85</v>
      </c>
      <c r="D62" s="120">
        <f>D63+D64</f>
        <v>6450</v>
      </c>
    </row>
    <row r="63" spans="1:4" ht="12.75">
      <c r="A63" s="93" t="s">
        <v>86</v>
      </c>
      <c r="B63" s="107" t="s">
        <v>826</v>
      </c>
      <c r="C63" s="110" t="s">
        <v>87</v>
      </c>
      <c r="D63" s="120">
        <v>1350</v>
      </c>
    </row>
    <row r="64" spans="1:4" ht="12.75">
      <c r="A64" s="93" t="s">
        <v>93</v>
      </c>
      <c r="B64" s="107" t="s">
        <v>826</v>
      </c>
      <c r="C64" s="110" t="s">
        <v>94</v>
      </c>
      <c r="D64" s="120">
        <v>5100</v>
      </c>
    </row>
    <row r="65" spans="1:4" ht="25.5">
      <c r="A65" s="92" t="s">
        <v>102</v>
      </c>
      <c r="B65" s="107" t="s">
        <v>827</v>
      </c>
      <c r="C65" s="108"/>
      <c r="D65" s="120">
        <f>D66+D68</f>
        <v>700</v>
      </c>
    </row>
    <row r="66" spans="1:4" ht="12.75">
      <c r="A66" s="93" t="s">
        <v>97</v>
      </c>
      <c r="B66" s="107" t="s">
        <v>827</v>
      </c>
      <c r="C66" s="110" t="s">
        <v>98</v>
      </c>
      <c r="D66" s="120">
        <f>D67</f>
        <v>600</v>
      </c>
    </row>
    <row r="67" spans="1:4" ht="25.5">
      <c r="A67" s="93" t="s">
        <v>99</v>
      </c>
      <c r="B67" s="107" t="s">
        <v>827</v>
      </c>
      <c r="C67" s="110" t="s">
        <v>100</v>
      </c>
      <c r="D67" s="120">
        <v>600</v>
      </c>
    </row>
    <row r="68" spans="1:4" ht="25.5">
      <c r="A68" s="93" t="s">
        <v>84</v>
      </c>
      <c r="B68" s="107" t="s">
        <v>827</v>
      </c>
      <c r="C68" s="110" t="s">
        <v>85</v>
      </c>
      <c r="D68" s="120">
        <f>D69+D70</f>
        <v>100</v>
      </c>
    </row>
    <row r="69" spans="1:4" ht="12.75">
      <c r="A69" s="93" t="s">
        <v>86</v>
      </c>
      <c r="B69" s="107" t="s">
        <v>827</v>
      </c>
      <c r="C69" s="110" t="s">
        <v>87</v>
      </c>
      <c r="D69" s="120">
        <v>50</v>
      </c>
    </row>
    <row r="70" spans="1:4" ht="12.75">
      <c r="A70" s="93" t="s">
        <v>93</v>
      </c>
      <c r="B70" s="107" t="s">
        <v>827</v>
      </c>
      <c r="C70" s="110" t="s">
        <v>94</v>
      </c>
      <c r="D70" s="120">
        <v>50</v>
      </c>
    </row>
    <row r="71" spans="1:4" ht="25.5">
      <c r="A71" s="96" t="s">
        <v>103</v>
      </c>
      <c r="B71" s="105" t="s">
        <v>828</v>
      </c>
      <c r="C71" s="106"/>
      <c r="D71" s="119">
        <f>D72</f>
        <v>4.5</v>
      </c>
    </row>
    <row r="72" spans="1:4" ht="25.5">
      <c r="A72" s="92" t="s">
        <v>104</v>
      </c>
      <c r="B72" s="107" t="s">
        <v>829</v>
      </c>
      <c r="C72" s="108"/>
      <c r="D72" s="120">
        <f>D73</f>
        <v>4.5</v>
      </c>
    </row>
    <row r="73" spans="1:4" ht="12.75">
      <c r="A73" s="93" t="s">
        <v>74</v>
      </c>
      <c r="B73" s="107" t="s">
        <v>829</v>
      </c>
      <c r="C73" s="110" t="s">
        <v>75</v>
      </c>
      <c r="D73" s="120">
        <f>D74</f>
        <v>4.5</v>
      </c>
    </row>
    <row r="74" spans="1:4" ht="12.75">
      <c r="A74" s="93" t="s">
        <v>105</v>
      </c>
      <c r="B74" s="107" t="s">
        <v>829</v>
      </c>
      <c r="C74" s="110" t="s">
        <v>106</v>
      </c>
      <c r="D74" s="120">
        <v>4.5</v>
      </c>
    </row>
    <row r="75" spans="1:4" ht="25.5">
      <c r="A75" s="96" t="s">
        <v>107</v>
      </c>
      <c r="B75" s="105" t="s">
        <v>830</v>
      </c>
      <c r="C75" s="106"/>
      <c r="D75" s="119">
        <f>D76</f>
        <v>300</v>
      </c>
    </row>
    <row r="76" spans="1:4" ht="25.5">
      <c r="A76" s="92" t="s">
        <v>108</v>
      </c>
      <c r="B76" s="107" t="s">
        <v>831</v>
      </c>
      <c r="C76" s="108"/>
      <c r="D76" s="120">
        <f>D77</f>
        <v>300</v>
      </c>
    </row>
    <row r="77" spans="1:4" ht="25.5">
      <c r="A77" s="93" t="s">
        <v>84</v>
      </c>
      <c r="B77" s="107" t="s">
        <v>831</v>
      </c>
      <c r="C77" s="110" t="s">
        <v>85</v>
      </c>
      <c r="D77" s="120">
        <f>D78</f>
        <v>300</v>
      </c>
    </row>
    <row r="78" spans="1:4" ht="25.5">
      <c r="A78" s="93" t="s">
        <v>109</v>
      </c>
      <c r="B78" s="107" t="s">
        <v>831</v>
      </c>
      <c r="C78" s="110" t="s">
        <v>110</v>
      </c>
      <c r="D78" s="120">
        <v>300</v>
      </c>
    </row>
    <row r="79" spans="1:4" ht="25.5">
      <c r="A79" s="95" t="s">
        <v>111</v>
      </c>
      <c r="B79" s="103" t="s">
        <v>832</v>
      </c>
      <c r="C79" s="104"/>
      <c r="D79" s="119">
        <f>D80</f>
        <v>29119</v>
      </c>
    </row>
    <row r="80" spans="1:4" ht="38.25">
      <c r="A80" s="96" t="s">
        <v>112</v>
      </c>
      <c r="B80" s="105" t="s">
        <v>833</v>
      </c>
      <c r="C80" s="106"/>
      <c r="D80" s="119">
        <f>D81+D85+D88+D92+D95</f>
        <v>29119</v>
      </c>
    </row>
    <row r="81" spans="1:4" ht="12.75">
      <c r="A81" s="92" t="s">
        <v>113</v>
      </c>
      <c r="B81" s="107" t="s">
        <v>834</v>
      </c>
      <c r="C81" s="108"/>
      <c r="D81" s="120">
        <f>D82</f>
        <v>2994</v>
      </c>
    </row>
    <row r="82" spans="1:4" ht="25.5">
      <c r="A82" s="93" t="s">
        <v>84</v>
      </c>
      <c r="B82" s="107" t="s">
        <v>834</v>
      </c>
      <c r="C82" s="110" t="s">
        <v>85</v>
      </c>
      <c r="D82" s="120">
        <f>D83+D84</f>
        <v>2994</v>
      </c>
    </row>
    <row r="83" spans="1:4" ht="12.75">
      <c r="A83" s="93" t="s">
        <v>86</v>
      </c>
      <c r="B83" s="107" t="s">
        <v>834</v>
      </c>
      <c r="C83" s="110" t="s">
        <v>87</v>
      </c>
      <c r="D83" s="120">
        <v>1500</v>
      </c>
    </row>
    <row r="84" spans="1:4" ht="12.75">
      <c r="A84" s="93" t="s">
        <v>93</v>
      </c>
      <c r="B84" s="107" t="s">
        <v>834</v>
      </c>
      <c r="C84" s="110" t="s">
        <v>94</v>
      </c>
      <c r="D84" s="120">
        <v>1494</v>
      </c>
    </row>
    <row r="85" spans="1:4" ht="12.75">
      <c r="A85" s="92" t="s">
        <v>83</v>
      </c>
      <c r="B85" s="107" t="s">
        <v>835</v>
      </c>
      <c r="C85" s="108"/>
      <c r="D85" s="120">
        <f>D86</f>
        <v>2905</v>
      </c>
    </row>
    <row r="86" spans="1:4" ht="25.5">
      <c r="A86" s="93" t="s">
        <v>84</v>
      </c>
      <c r="B86" s="107" t="s">
        <v>835</v>
      </c>
      <c r="C86" s="110" t="s">
        <v>85</v>
      </c>
      <c r="D86" s="120">
        <f>D87</f>
        <v>2905</v>
      </c>
    </row>
    <row r="87" spans="1:4" ht="12.75">
      <c r="A87" s="93" t="s">
        <v>93</v>
      </c>
      <c r="B87" s="107" t="s">
        <v>835</v>
      </c>
      <c r="C87" s="110" t="s">
        <v>94</v>
      </c>
      <c r="D87" s="120">
        <v>2905</v>
      </c>
    </row>
    <row r="88" spans="1:4" ht="12.75">
      <c r="A88" s="92" t="s">
        <v>114</v>
      </c>
      <c r="B88" s="107" t="s">
        <v>836</v>
      </c>
      <c r="C88" s="108"/>
      <c r="D88" s="120">
        <f>D89</f>
        <v>3220</v>
      </c>
    </row>
    <row r="89" spans="1:4" ht="25.5">
      <c r="A89" s="93" t="s">
        <v>84</v>
      </c>
      <c r="B89" s="107" t="s">
        <v>836</v>
      </c>
      <c r="C89" s="110" t="s">
        <v>85</v>
      </c>
      <c r="D89" s="120">
        <f>D90+D91</f>
        <v>3220</v>
      </c>
    </row>
    <row r="90" spans="1:4" ht="12.75">
      <c r="A90" s="93" t="s">
        <v>86</v>
      </c>
      <c r="B90" s="107" t="s">
        <v>836</v>
      </c>
      <c r="C90" s="110" t="s">
        <v>87</v>
      </c>
      <c r="D90" s="120">
        <v>2220</v>
      </c>
    </row>
    <row r="91" spans="1:4" ht="12.75">
      <c r="A91" s="93" t="s">
        <v>93</v>
      </c>
      <c r="B91" s="107" t="s">
        <v>836</v>
      </c>
      <c r="C91" s="110" t="s">
        <v>94</v>
      </c>
      <c r="D91" s="120">
        <v>1000</v>
      </c>
    </row>
    <row r="92" spans="1:4" ht="12.75">
      <c r="A92" s="92" t="s">
        <v>115</v>
      </c>
      <c r="B92" s="107" t="s">
        <v>837</v>
      </c>
      <c r="C92" s="108"/>
      <c r="D92" s="120">
        <f>D93</f>
        <v>10000</v>
      </c>
    </row>
    <row r="93" spans="1:4" ht="25.5">
      <c r="A93" s="93" t="s">
        <v>84</v>
      </c>
      <c r="B93" s="107" t="s">
        <v>837</v>
      </c>
      <c r="C93" s="110" t="s">
        <v>85</v>
      </c>
      <c r="D93" s="120">
        <f>D94</f>
        <v>10000</v>
      </c>
    </row>
    <row r="94" spans="1:4" ht="12.75">
      <c r="A94" s="93" t="s">
        <v>86</v>
      </c>
      <c r="B94" s="107" t="s">
        <v>837</v>
      </c>
      <c r="C94" s="110" t="s">
        <v>87</v>
      </c>
      <c r="D94" s="120">
        <v>10000</v>
      </c>
    </row>
    <row r="95" spans="1:4" ht="12.75">
      <c r="A95" s="92" t="s">
        <v>116</v>
      </c>
      <c r="B95" s="107" t="s">
        <v>838</v>
      </c>
      <c r="C95" s="108"/>
      <c r="D95" s="120">
        <f>D96</f>
        <v>10000</v>
      </c>
    </row>
    <row r="96" spans="1:4" ht="25.5">
      <c r="A96" s="93" t="s">
        <v>84</v>
      </c>
      <c r="B96" s="107" t="s">
        <v>838</v>
      </c>
      <c r="C96" s="110" t="s">
        <v>85</v>
      </c>
      <c r="D96" s="120">
        <f>D97</f>
        <v>10000</v>
      </c>
    </row>
    <row r="97" spans="1:4" ht="12.75">
      <c r="A97" s="93" t="s">
        <v>86</v>
      </c>
      <c r="B97" s="107" t="s">
        <v>838</v>
      </c>
      <c r="C97" s="110" t="s">
        <v>87</v>
      </c>
      <c r="D97" s="120">
        <v>10000</v>
      </c>
    </row>
    <row r="98" spans="1:4" ht="25.5">
      <c r="A98" s="95" t="s">
        <v>117</v>
      </c>
      <c r="B98" s="103" t="s">
        <v>839</v>
      </c>
      <c r="C98" s="104"/>
      <c r="D98" s="119">
        <f>D99</f>
        <v>165343.5</v>
      </c>
    </row>
    <row r="99" spans="1:4" ht="38.25">
      <c r="A99" s="96" t="s">
        <v>118</v>
      </c>
      <c r="B99" s="105" t="s">
        <v>840</v>
      </c>
      <c r="C99" s="106"/>
      <c r="D99" s="119">
        <f>D100+D103+D106+D110+D113</f>
        <v>165343.5</v>
      </c>
    </row>
    <row r="100" spans="1:4" ht="25.5">
      <c r="A100" s="92" t="s">
        <v>119</v>
      </c>
      <c r="B100" s="107" t="s">
        <v>841</v>
      </c>
      <c r="C100" s="108"/>
      <c r="D100" s="120">
        <f>D101</f>
        <v>2377.6999999999998</v>
      </c>
    </row>
    <row r="101" spans="1:4" ht="25.5">
      <c r="A101" s="93" t="s">
        <v>84</v>
      </c>
      <c r="B101" s="107" t="s">
        <v>841</v>
      </c>
      <c r="C101" s="110" t="s">
        <v>85</v>
      </c>
      <c r="D101" s="120">
        <f>D102</f>
        <v>2377.6999999999998</v>
      </c>
    </row>
    <row r="102" spans="1:4" ht="12.75">
      <c r="A102" s="93" t="s">
        <v>86</v>
      </c>
      <c r="B102" s="107" t="s">
        <v>841</v>
      </c>
      <c r="C102" s="110" t="s">
        <v>87</v>
      </c>
      <c r="D102" s="120">
        <v>2377.6999999999998</v>
      </c>
    </row>
    <row r="103" spans="1:4" ht="25.5">
      <c r="A103" s="92" t="s">
        <v>120</v>
      </c>
      <c r="B103" s="107" t="s">
        <v>842</v>
      </c>
      <c r="C103" s="108"/>
      <c r="D103" s="120">
        <f>D104</f>
        <v>1613</v>
      </c>
    </row>
    <row r="104" spans="1:4" ht="25.5">
      <c r="A104" s="93" t="s">
        <v>84</v>
      </c>
      <c r="B104" s="107" t="s">
        <v>842</v>
      </c>
      <c r="C104" s="110" t="s">
        <v>85</v>
      </c>
      <c r="D104" s="120">
        <f>D105</f>
        <v>1613</v>
      </c>
    </row>
    <row r="105" spans="1:4" ht="12.75">
      <c r="A105" s="93" t="s">
        <v>86</v>
      </c>
      <c r="B105" s="107" t="s">
        <v>842</v>
      </c>
      <c r="C105" s="110" t="s">
        <v>87</v>
      </c>
      <c r="D105" s="120">
        <v>1613</v>
      </c>
    </row>
    <row r="106" spans="1:4" ht="12.75">
      <c r="A106" s="92" t="s">
        <v>121</v>
      </c>
      <c r="B106" s="107" t="s">
        <v>843</v>
      </c>
      <c r="C106" s="108"/>
      <c r="D106" s="120">
        <f>D107</f>
        <v>3191.4</v>
      </c>
    </row>
    <row r="107" spans="1:4" ht="25.5">
      <c r="A107" s="93" t="s">
        <v>84</v>
      </c>
      <c r="B107" s="107" t="s">
        <v>843</v>
      </c>
      <c r="C107" s="110" t="s">
        <v>85</v>
      </c>
      <c r="D107" s="120">
        <f>D108+D109</f>
        <v>3191.4</v>
      </c>
    </row>
    <row r="108" spans="1:4" ht="12.75">
      <c r="A108" s="93" t="s">
        <v>86</v>
      </c>
      <c r="B108" s="107" t="s">
        <v>843</v>
      </c>
      <c r="C108" s="110" t="s">
        <v>87</v>
      </c>
      <c r="D108" s="120">
        <v>2923.4</v>
      </c>
    </row>
    <row r="109" spans="1:4" ht="12.75">
      <c r="A109" s="93" t="s">
        <v>93</v>
      </c>
      <c r="B109" s="107" t="s">
        <v>843</v>
      </c>
      <c r="C109" s="110" t="s">
        <v>94</v>
      </c>
      <c r="D109" s="120">
        <v>268</v>
      </c>
    </row>
    <row r="110" spans="1:4" ht="25.5">
      <c r="A110" s="92" t="s">
        <v>122</v>
      </c>
      <c r="B110" s="107" t="s">
        <v>844</v>
      </c>
      <c r="C110" s="108"/>
      <c r="D110" s="120">
        <f>D111</f>
        <v>110713</v>
      </c>
    </row>
    <row r="111" spans="1:4" ht="25.5">
      <c r="A111" s="93" t="s">
        <v>84</v>
      </c>
      <c r="B111" s="107" t="s">
        <v>844</v>
      </c>
      <c r="C111" s="110" t="s">
        <v>85</v>
      </c>
      <c r="D111" s="120">
        <f>D112</f>
        <v>110713</v>
      </c>
    </row>
    <row r="112" spans="1:4" ht="12.75">
      <c r="A112" s="93" t="s">
        <v>86</v>
      </c>
      <c r="B112" s="107" t="s">
        <v>844</v>
      </c>
      <c r="C112" s="110" t="s">
        <v>87</v>
      </c>
      <c r="D112" s="120">
        <v>110713</v>
      </c>
    </row>
    <row r="113" spans="1:4" ht="25.5">
      <c r="A113" s="92" t="s">
        <v>123</v>
      </c>
      <c r="B113" s="107" t="s">
        <v>845</v>
      </c>
      <c r="C113" s="108"/>
      <c r="D113" s="120">
        <f>D114</f>
        <v>47448.4</v>
      </c>
    </row>
    <row r="114" spans="1:4" ht="25.5">
      <c r="A114" s="93" t="s">
        <v>84</v>
      </c>
      <c r="B114" s="107" t="s">
        <v>845</v>
      </c>
      <c r="C114" s="110" t="s">
        <v>85</v>
      </c>
      <c r="D114" s="120">
        <f>D115</f>
        <v>47448.4</v>
      </c>
    </row>
    <row r="115" spans="1:4" ht="12.75">
      <c r="A115" s="93" t="s">
        <v>86</v>
      </c>
      <c r="B115" s="107" t="s">
        <v>845</v>
      </c>
      <c r="C115" s="110" t="s">
        <v>87</v>
      </c>
      <c r="D115" s="120">
        <v>47448.4</v>
      </c>
    </row>
    <row r="116" spans="1:4" ht="12.75">
      <c r="A116" s="95" t="s">
        <v>124</v>
      </c>
      <c r="B116" s="103" t="s">
        <v>846</v>
      </c>
      <c r="C116" s="104"/>
      <c r="D116" s="119">
        <f>D117</f>
        <v>300</v>
      </c>
    </row>
    <row r="117" spans="1:4" ht="25.5">
      <c r="A117" s="96" t="s">
        <v>125</v>
      </c>
      <c r="B117" s="105" t="s">
        <v>847</v>
      </c>
      <c r="C117" s="106"/>
      <c r="D117" s="119">
        <f>D118</f>
        <v>300</v>
      </c>
    </row>
    <row r="118" spans="1:4" ht="25.5">
      <c r="A118" s="92" t="s">
        <v>126</v>
      </c>
      <c r="B118" s="107" t="s">
        <v>848</v>
      </c>
      <c r="C118" s="108"/>
      <c r="D118" s="120">
        <f>D119</f>
        <v>300</v>
      </c>
    </row>
    <row r="119" spans="1:4" ht="25.5">
      <c r="A119" s="93" t="s">
        <v>84</v>
      </c>
      <c r="B119" s="107" t="s">
        <v>848</v>
      </c>
      <c r="C119" s="110" t="s">
        <v>85</v>
      </c>
      <c r="D119" s="120">
        <f>D120</f>
        <v>300</v>
      </c>
    </row>
    <row r="120" spans="1:4" ht="12.75">
      <c r="A120" s="93" t="s">
        <v>86</v>
      </c>
      <c r="B120" s="107" t="s">
        <v>848</v>
      </c>
      <c r="C120" s="110" t="s">
        <v>87</v>
      </c>
      <c r="D120" s="120">
        <v>300</v>
      </c>
    </row>
    <row r="121" spans="1:4" ht="12.75">
      <c r="A121" s="95" t="s">
        <v>127</v>
      </c>
      <c r="B121" s="103" t="s">
        <v>849</v>
      </c>
      <c r="C121" s="104"/>
      <c r="D121" s="119">
        <f>D122</f>
        <v>3731</v>
      </c>
    </row>
    <row r="122" spans="1:4" ht="38.25">
      <c r="A122" s="96" t="s">
        <v>128</v>
      </c>
      <c r="B122" s="105" t="s">
        <v>850</v>
      </c>
      <c r="C122" s="106"/>
      <c r="D122" s="119">
        <f>D123</f>
        <v>3731</v>
      </c>
    </row>
    <row r="123" spans="1:4" ht="38.25">
      <c r="A123" s="92" t="s">
        <v>129</v>
      </c>
      <c r="B123" s="107" t="s">
        <v>851</v>
      </c>
      <c r="C123" s="108"/>
      <c r="D123" s="120">
        <f>D124+D126</f>
        <v>3731</v>
      </c>
    </row>
    <row r="124" spans="1:4" ht="38.25">
      <c r="A124" s="93" t="s">
        <v>130</v>
      </c>
      <c r="B124" s="109" t="s">
        <v>851</v>
      </c>
      <c r="C124" s="110" t="s">
        <v>131</v>
      </c>
      <c r="D124" s="120">
        <f>D125</f>
        <v>3308.5</v>
      </c>
    </row>
    <row r="125" spans="1:4" ht="12.75">
      <c r="A125" s="93" t="s">
        <v>132</v>
      </c>
      <c r="B125" s="109" t="s">
        <v>851</v>
      </c>
      <c r="C125" s="110" t="s">
        <v>133</v>
      </c>
      <c r="D125" s="120">
        <v>3308.5</v>
      </c>
    </row>
    <row r="126" spans="1:4" ht="12.75">
      <c r="A126" s="93" t="s">
        <v>97</v>
      </c>
      <c r="B126" s="109" t="s">
        <v>851</v>
      </c>
      <c r="C126" s="110" t="s">
        <v>98</v>
      </c>
      <c r="D126" s="120">
        <f>D127</f>
        <v>422.5</v>
      </c>
    </row>
    <row r="127" spans="1:4" ht="25.5">
      <c r="A127" s="93" t="s">
        <v>99</v>
      </c>
      <c r="B127" s="109" t="s">
        <v>851</v>
      </c>
      <c r="C127" s="110" t="s">
        <v>100</v>
      </c>
      <c r="D127" s="120">
        <v>422.5</v>
      </c>
    </row>
    <row r="128" spans="1:4" ht="12.75">
      <c r="A128" s="95" t="s">
        <v>134</v>
      </c>
      <c r="B128" s="103" t="s">
        <v>852</v>
      </c>
      <c r="C128" s="104"/>
      <c r="D128" s="119">
        <f>D129+D133</f>
        <v>13297.8</v>
      </c>
    </row>
    <row r="129" spans="1:4" ht="25.5">
      <c r="A129" s="96" t="s">
        <v>135</v>
      </c>
      <c r="B129" s="105" t="s">
        <v>853</v>
      </c>
      <c r="C129" s="106"/>
      <c r="D129" s="119">
        <f>D130</f>
        <v>6626.8</v>
      </c>
    </row>
    <row r="130" spans="1:4" ht="12.75">
      <c r="A130" s="92" t="s">
        <v>83</v>
      </c>
      <c r="B130" s="107" t="s">
        <v>854</v>
      </c>
      <c r="C130" s="108"/>
      <c r="D130" s="120">
        <f>D131</f>
        <v>6626.8</v>
      </c>
    </row>
    <row r="131" spans="1:4" ht="25.5">
      <c r="A131" s="93" t="s">
        <v>84</v>
      </c>
      <c r="B131" s="107" t="s">
        <v>854</v>
      </c>
      <c r="C131" s="110" t="s">
        <v>85</v>
      </c>
      <c r="D131" s="120">
        <f>D132</f>
        <v>6626.8</v>
      </c>
    </row>
    <row r="132" spans="1:4" ht="12.75">
      <c r="A132" s="93" t="s">
        <v>86</v>
      </c>
      <c r="B132" s="107" t="s">
        <v>854</v>
      </c>
      <c r="C132" s="110" t="s">
        <v>87</v>
      </c>
      <c r="D132" s="120">
        <v>6626.8</v>
      </c>
    </row>
    <row r="133" spans="1:4" ht="25.5">
      <c r="A133" s="96" t="s">
        <v>136</v>
      </c>
      <c r="B133" s="105" t="s">
        <v>855</v>
      </c>
      <c r="C133" s="106"/>
      <c r="D133" s="119">
        <f>D134+D138</f>
        <v>6671</v>
      </c>
    </row>
    <row r="134" spans="1:4" ht="25.5">
      <c r="A134" s="92" t="s">
        <v>137</v>
      </c>
      <c r="B134" s="107" t="s">
        <v>856</v>
      </c>
      <c r="C134" s="108"/>
      <c r="D134" s="120">
        <f>D135</f>
        <v>4937</v>
      </c>
    </row>
    <row r="135" spans="1:4" ht="25.5">
      <c r="A135" s="93" t="s">
        <v>84</v>
      </c>
      <c r="B135" s="107" t="s">
        <v>856</v>
      </c>
      <c r="C135" s="110" t="s">
        <v>85</v>
      </c>
      <c r="D135" s="120">
        <f>D136+D137</f>
        <v>4937</v>
      </c>
    </row>
    <row r="136" spans="1:4" ht="12.75">
      <c r="A136" s="93" t="s">
        <v>86</v>
      </c>
      <c r="B136" s="107" t="s">
        <v>856</v>
      </c>
      <c r="C136" s="110" t="s">
        <v>87</v>
      </c>
      <c r="D136" s="120">
        <v>2898</v>
      </c>
    </row>
    <row r="137" spans="1:4" ht="12.75">
      <c r="A137" s="93" t="s">
        <v>93</v>
      </c>
      <c r="B137" s="107" t="s">
        <v>856</v>
      </c>
      <c r="C137" s="110" t="s">
        <v>94</v>
      </c>
      <c r="D137" s="120">
        <v>2039</v>
      </c>
    </row>
    <row r="138" spans="1:4" ht="25.5">
      <c r="A138" s="92" t="s">
        <v>138</v>
      </c>
      <c r="B138" s="107" t="s">
        <v>857</v>
      </c>
      <c r="C138" s="108"/>
      <c r="D138" s="120">
        <f>D139</f>
        <v>1734</v>
      </c>
    </row>
    <row r="139" spans="1:4" ht="25.5">
      <c r="A139" s="93" t="s">
        <v>84</v>
      </c>
      <c r="B139" s="107" t="s">
        <v>857</v>
      </c>
      <c r="C139" s="110" t="s">
        <v>85</v>
      </c>
      <c r="D139" s="120">
        <f>D140+D141</f>
        <v>1734</v>
      </c>
    </row>
    <row r="140" spans="1:4" ht="12.75">
      <c r="A140" s="93" t="s">
        <v>86</v>
      </c>
      <c r="B140" s="107" t="s">
        <v>857</v>
      </c>
      <c r="C140" s="110" t="s">
        <v>87</v>
      </c>
      <c r="D140" s="120">
        <v>1017.8</v>
      </c>
    </row>
    <row r="141" spans="1:4" ht="12.75">
      <c r="A141" s="93" t="s">
        <v>93</v>
      </c>
      <c r="B141" s="107" t="s">
        <v>857</v>
      </c>
      <c r="C141" s="110" t="s">
        <v>94</v>
      </c>
      <c r="D141" s="120">
        <v>716.2</v>
      </c>
    </row>
    <row r="142" spans="1:4" ht="12.75">
      <c r="A142" s="94" t="s">
        <v>139</v>
      </c>
      <c r="B142" s="101" t="s">
        <v>858</v>
      </c>
      <c r="C142" s="102"/>
      <c r="D142" s="119">
        <f>D143+D190</f>
        <v>292616.40000000002</v>
      </c>
    </row>
    <row r="143" spans="1:4" ht="12.75">
      <c r="A143" s="95" t="s">
        <v>140</v>
      </c>
      <c r="B143" s="103" t="s">
        <v>859</v>
      </c>
      <c r="C143" s="104"/>
      <c r="D143" s="119">
        <f>D144+D149+D166</f>
        <v>258942.60000000003</v>
      </c>
    </row>
    <row r="144" spans="1:4" ht="25.5">
      <c r="A144" s="96" t="s">
        <v>141</v>
      </c>
      <c r="B144" s="105" t="s">
        <v>860</v>
      </c>
      <c r="C144" s="106"/>
      <c r="D144" s="119">
        <f>D145</f>
        <v>57393.7</v>
      </c>
    </row>
    <row r="145" spans="1:4" ht="12.75">
      <c r="A145" s="92" t="s">
        <v>83</v>
      </c>
      <c r="B145" s="107" t="s">
        <v>861</v>
      </c>
      <c r="C145" s="108"/>
      <c r="D145" s="120">
        <f>D146</f>
        <v>57393.7</v>
      </c>
    </row>
    <row r="146" spans="1:4" ht="25.5">
      <c r="A146" s="93" t="s">
        <v>84</v>
      </c>
      <c r="B146" s="107" t="s">
        <v>861</v>
      </c>
      <c r="C146" s="110" t="s">
        <v>85</v>
      </c>
      <c r="D146" s="120">
        <f>D147+D148</f>
        <v>57393.7</v>
      </c>
    </row>
    <row r="147" spans="1:4" ht="12.75">
      <c r="A147" s="93" t="s">
        <v>86</v>
      </c>
      <c r="B147" s="107" t="s">
        <v>861</v>
      </c>
      <c r="C147" s="110" t="s">
        <v>87</v>
      </c>
      <c r="D147" s="120">
        <v>39730.199999999997</v>
      </c>
    </row>
    <row r="148" spans="1:4" ht="12.75">
      <c r="A148" s="93" t="s">
        <v>93</v>
      </c>
      <c r="B148" s="107" t="s">
        <v>861</v>
      </c>
      <c r="C148" s="110" t="s">
        <v>94</v>
      </c>
      <c r="D148" s="120">
        <v>17663.5</v>
      </c>
    </row>
    <row r="149" spans="1:4" ht="25.5">
      <c r="A149" s="96" t="s">
        <v>142</v>
      </c>
      <c r="B149" s="105" t="s">
        <v>862</v>
      </c>
      <c r="C149" s="106"/>
      <c r="D149" s="119">
        <f>D150+D156+D161</f>
        <v>3000</v>
      </c>
    </row>
    <row r="150" spans="1:4" ht="12.75">
      <c r="A150" s="92" t="s">
        <v>143</v>
      </c>
      <c r="B150" s="107" t="s">
        <v>863</v>
      </c>
      <c r="C150" s="108"/>
      <c r="D150" s="120">
        <f>D151+D153</f>
        <v>1380</v>
      </c>
    </row>
    <row r="151" spans="1:4" ht="12.75">
      <c r="A151" s="93" t="s">
        <v>97</v>
      </c>
      <c r="B151" s="107" t="s">
        <v>863</v>
      </c>
      <c r="C151" s="110" t="s">
        <v>98</v>
      </c>
      <c r="D151" s="120">
        <f>D152</f>
        <v>320</v>
      </c>
    </row>
    <row r="152" spans="1:4" ht="25.5">
      <c r="A152" s="93" t="s">
        <v>99</v>
      </c>
      <c r="B152" s="107" t="s">
        <v>863</v>
      </c>
      <c r="C152" s="110" t="s">
        <v>100</v>
      </c>
      <c r="D152" s="120">
        <v>320</v>
      </c>
    </row>
    <row r="153" spans="1:4" ht="25.5">
      <c r="A153" s="93" t="s">
        <v>84</v>
      </c>
      <c r="B153" s="107" t="s">
        <v>863</v>
      </c>
      <c r="C153" s="110" t="s">
        <v>85</v>
      </c>
      <c r="D153" s="120">
        <f>D154+D155</f>
        <v>1060</v>
      </c>
    </row>
    <row r="154" spans="1:4" ht="12.75">
      <c r="A154" s="93" t="s">
        <v>86</v>
      </c>
      <c r="B154" s="107" t="s">
        <v>863</v>
      </c>
      <c r="C154" s="110" t="s">
        <v>87</v>
      </c>
      <c r="D154" s="120">
        <v>820</v>
      </c>
    </row>
    <row r="155" spans="1:4" ht="12.75">
      <c r="A155" s="93" t="s">
        <v>93</v>
      </c>
      <c r="B155" s="107" t="s">
        <v>863</v>
      </c>
      <c r="C155" s="110" t="s">
        <v>94</v>
      </c>
      <c r="D155" s="120">
        <v>240</v>
      </c>
    </row>
    <row r="156" spans="1:4" ht="25.5">
      <c r="A156" s="92" t="s">
        <v>144</v>
      </c>
      <c r="B156" s="107" t="s">
        <v>864</v>
      </c>
      <c r="C156" s="108"/>
      <c r="D156" s="120">
        <f>D157+D159</f>
        <v>200</v>
      </c>
    </row>
    <row r="157" spans="1:4" ht="12.75">
      <c r="A157" s="93" t="s">
        <v>97</v>
      </c>
      <c r="B157" s="107" t="s">
        <v>864</v>
      </c>
      <c r="C157" s="110" t="s">
        <v>98</v>
      </c>
      <c r="D157" s="120">
        <f>D158</f>
        <v>80</v>
      </c>
    </row>
    <row r="158" spans="1:4" ht="25.5">
      <c r="A158" s="93" t="s">
        <v>99</v>
      </c>
      <c r="B158" s="107" t="s">
        <v>864</v>
      </c>
      <c r="C158" s="110" t="s">
        <v>100</v>
      </c>
      <c r="D158" s="120">
        <v>80</v>
      </c>
    </row>
    <row r="159" spans="1:4" ht="25.5">
      <c r="A159" s="93" t="s">
        <v>84</v>
      </c>
      <c r="B159" s="107" t="s">
        <v>864</v>
      </c>
      <c r="C159" s="110" t="s">
        <v>85</v>
      </c>
      <c r="D159" s="120">
        <f>D160</f>
        <v>120</v>
      </c>
    </row>
    <row r="160" spans="1:4" ht="12.75">
      <c r="A160" s="93" t="s">
        <v>86</v>
      </c>
      <c r="B160" s="107" t="s">
        <v>864</v>
      </c>
      <c r="C160" s="110" t="s">
        <v>87</v>
      </c>
      <c r="D160" s="120">
        <v>120</v>
      </c>
    </row>
    <row r="161" spans="1:4" ht="25.5">
      <c r="A161" s="92" t="s">
        <v>145</v>
      </c>
      <c r="B161" s="107" t="s">
        <v>865</v>
      </c>
      <c r="C161" s="108"/>
      <c r="D161" s="120">
        <f>D162+D164</f>
        <v>1420</v>
      </c>
    </row>
    <row r="162" spans="1:4" ht="12.75">
      <c r="A162" s="93" t="s">
        <v>97</v>
      </c>
      <c r="B162" s="107" t="s">
        <v>865</v>
      </c>
      <c r="C162" s="110" t="s">
        <v>98</v>
      </c>
      <c r="D162" s="120">
        <f>D163</f>
        <v>580</v>
      </c>
    </row>
    <row r="163" spans="1:4" ht="25.5">
      <c r="A163" s="93" t="s">
        <v>99</v>
      </c>
      <c r="B163" s="107" t="s">
        <v>865</v>
      </c>
      <c r="C163" s="110" t="s">
        <v>100</v>
      </c>
      <c r="D163" s="120">
        <v>580</v>
      </c>
    </row>
    <row r="164" spans="1:4" ht="25.5">
      <c r="A164" s="93" t="s">
        <v>84</v>
      </c>
      <c r="B164" s="107" t="s">
        <v>865</v>
      </c>
      <c r="C164" s="110" t="s">
        <v>85</v>
      </c>
      <c r="D164" s="120">
        <f>D165</f>
        <v>840</v>
      </c>
    </row>
    <row r="165" spans="1:4" ht="12.75">
      <c r="A165" s="93" t="s">
        <v>86</v>
      </c>
      <c r="B165" s="107" t="s">
        <v>865</v>
      </c>
      <c r="C165" s="110" t="s">
        <v>87</v>
      </c>
      <c r="D165" s="120">
        <v>840</v>
      </c>
    </row>
    <row r="166" spans="1:4" ht="12.75">
      <c r="A166" s="96" t="s">
        <v>146</v>
      </c>
      <c r="B166" s="105" t="s">
        <v>866</v>
      </c>
      <c r="C166" s="106"/>
      <c r="D166" s="119">
        <f>D167+D178+D181+D172+D175+D184+D187</f>
        <v>198548.90000000002</v>
      </c>
    </row>
    <row r="167" spans="1:4" ht="12.75">
      <c r="A167" s="92" t="s">
        <v>147</v>
      </c>
      <c r="B167" s="107" t="s">
        <v>867</v>
      </c>
      <c r="C167" s="108"/>
      <c r="D167" s="120">
        <f>D168+D170</f>
        <v>2882.7000000000003</v>
      </c>
    </row>
    <row r="168" spans="1:4" ht="12.75">
      <c r="A168" s="93" t="s">
        <v>97</v>
      </c>
      <c r="B168" s="107" t="s">
        <v>867</v>
      </c>
      <c r="C168" s="110" t="s">
        <v>98</v>
      </c>
      <c r="D168" s="120">
        <f>D169</f>
        <v>314.8</v>
      </c>
    </row>
    <row r="169" spans="1:4" ht="25.5">
      <c r="A169" s="93" t="s">
        <v>99</v>
      </c>
      <c r="B169" s="107" t="s">
        <v>867</v>
      </c>
      <c r="C169" s="110" t="s">
        <v>100</v>
      </c>
      <c r="D169" s="120">
        <v>314.8</v>
      </c>
    </row>
    <row r="170" spans="1:4" ht="12.75">
      <c r="A170" s="98" t="s">
        <v>63</v>
      </c>
      <c r="B170" s="107" t="s">
        <v>867</v>
      </c>
      <c r="C170" s="110">
        <v>400</v>
      </c>
      <c r="D170" s="120">
        <f>D171</f>
        <v>2567.9</v>
      </c>
    </row>
    <row r="171" spans="1:4" ht="12.75">
      <c r="A171" s="128" t="s">
        <v>65</v>
      </c>
      <c r="B171" s="107" t="s">
        <v>867</v>
      </c>
      <c r="C171" s="110">
        <v>410</v>
      </c>
      <c r="D171" s="120">
        <v>2567.9</v>
      </c>
    </row>
    <row r="172" spans="1:4" ht="12.75">
      <c r="A172" s="92" t="s">
        <v>147</v>
      </c>
      <c r="B172" s="107" t="s">
        <v>984</v>
      </c>
      <c r="C172" s="110"/>
      <c r="D172" s="120">
        <f>D173</f>
        <v>57.7</v>
      </c>
    </row>
    <row r="173" spans="1:4" ht="12.75">
      <c r="A173" s="98" t="s">
        <v>63</v>
      </c>
      <c r="B173" s="107" t="s">
        <v>984</v>
      </c>
      <c r="C173" s="110">
        <v>400</v>
      </c>
      <c r="D173" s="120">
        <f>D174</f>
        <v>57.7</v>
      </c>
    </row>
    <row r="174" spans="1:4" ht="12.75">
      <c r="A174" s="128" t="s">
        <v>65</v>
      </c>
      <c r="B174" s="107" t="s">
        <v>984</v>
      </c>
      <c r="C174" s="110">
        <v>410</v>
      </c>
      <c r="D174" s="120">
        <v>57.7</v>
      </c>
    </row>
    <row r="175" spans="1:4" ht="12.75">
      <c r="A175" s="92" t="s">
        <v>147</v>
      </c>
      <c r="B175" s="107" t="s">
        <v>983</v>
      </c>
      <c r="C175" s="110"/>
      <c r="D175" s="120">
        <f>D176</f>
        <v>1926.6</v>
      </c>
    </row>
    <row r="176" spans="1:4" ht="12.75">
      <c r="A176" s="98" t="s">
        <v>63</v>
      </c>
      <c r="B176" s="107" t="s">
        <v>983</v>
      </c>
      <c r="C176" s="110">
        <v>400</v>
      </c>
      <c r="D176" s="120">
        <f>D177</f>
        <v>1926.6</v>
      </c>
    </row>
    <row r="177" spans="1:4" ht="12.75">
      <c r="A177" s="128" t="s">
        <v>65</v>
      </c>
      <c r="B177" s="107" t="s">
        <v>983</v>
      </c>
      <c r="C177" s="110">
        <v>410</v>
      </c>
      <c r="D177" s="120">
        <v>1926.6</v>
      </c>
    </row>
    <row r="178" spans="1:4" ht="12.75">
      <c r="A178" s="92" t="s">
        <v>148</v>
      </c>
      <c r="B178" s="107" t="s">
        <v>868</v>
      </c>
      <c r="C178" s="108"/>
      <c r="D178" s="120">
        <f>D179</f>
        <v>182002.8</v>
      </c>
    </row>
    <row r="179" spans="1:4" ht="12.75">
      <c r="A179" s="93" t="s">
        <v>63</v>
      </c>
      <c r="B179" s="107" t="s">
        <v>868</v>
      </c>
      <c r="C179" s="110" t="s">
        <v>64</v>
      </c>
      <c r="D179" s="120">
        <f>D180</f>
        <v>182002.8</v>
      </c>
    </row>
    <row r="180" spans="1:4" ht="63.75">
      <c r="A180" s="93" t="s">
        <v>149</v>
      </c>
      <c r="B180" s="107" t="s">
        <v>868</v>
      </c>
      <c r="C180" s="110" t="s">
        <v>150</v>
      </c>
      <c r="D180" s="120">
        <v>182002.8</v>
      </c>
    </row>
    <row r="181" spans="1:4" ht="12.75">
      <c r="A181" s="92" t="s">
        <v>151</v>
      </c>
      <c r="B181" s="107" t="s">
        <v>869</v>
      </c>
      <c r="C181" s="108"/>
      <c r="D181" s="120">
        <f>D182</f>
        <v>9579.1</v>
      </c>
    </row>
    <row r="182" spans="1:4" ht="12.75">
      <c r="A182" s="93" t="s">
        <v>63</v>
      </c>
      <c r="B182" s="107" t="s">
        <v>869</v>
      </c>
      <c r="C182" s="110" t="s">
        <v>64</v>
      </c>
      <c r="D182" s="120">
        <f>D183</f>
        <v>9579.1</v>
      </c>
    </row>
    <row r="183" spans="1:4" ht="63.75">
      <c r="A183" s="93" t="s">
        <v>149</v>
      </c>
      <c r="B183" s="107" t="s">
        <v>869</v>
      </c>
      <c r="C183" s="110" t="s">
        <v>150</v>
      </c>
      <c r="D183" s="120">
        <v>9579.1</v>
      </c>
    </row>
    <row r="184" spans="1:4" ht="12.75">
      <c r="A184" s="93" t="s">
        <v>987</v>
      </c>
      <c r="B184" s="107" t="s">
        <v>988</v>
      </c>
      <c r="C184" s="110"/>
      <c r="D184" s="120">
        <f>D185</f>
        <v>1554</v>
      </c>
    </row>
    <row r="185" spans="1:4" ht="12.75">
      <c r="A185" s="98" t="s">
        <v>63</v>
      </c>
      <c r="B185" s="107" t="s">
        <v>988</v>
      </c>
      <c r="C185" s="110">
        <v>400</v>
      </c>
      <c r="D185" s="120">
        <f>D186</f>
        <v>1554</v>
      </c>
    </row>
    <row r="186" spans="1:4" ht="12.75">
      <c r="A186" s="128" t="s">
        <v>65</v>
      </c>
      <c r="B186" s="107" t="s">
        <v>988</v>
      </c>
      <c r="C186" s="110">
        <v>410</v>
      </c>
      <c r="D186" s="120">
        <v>1554</v>
      </c>
    </row>
    <row r="187" spans="1:4" ht="12.75">
      <c r="A187" s="93" t="s">
        <v>987</v>
      </c>
      <c r="B187" s="107" t="s">
        <v>989</v>
      </c>
      <c r="C187" s="110"/>
      <c r="D187" s="120">
        <f>D188</f>
        <v>546</v>
      </c>
    </row>
    <row r="188" spans="1:4" ht="12.75">
      <c r="A188" s="98" t="s">
        <v>63</v>
      </c>
      <c r="B188" s="107" t="s">
        <v>989</v>
      </c>
      <c r="C188" s="110">
        <v>400</v>
      </c>
      <c r="D188" s="120">
        <f>D189</f>
        <v>546</v>
      </c>
    </row>
    <row r="189" spans="1:4" ht="12.75">
      <c r="A189" s="128" t="s">
        <v>65</v>
      </c>
      <c r="B189" s="107" t="s">
        <v>989</v>
      </c>
      <c r="C189" s="110">
        <v>410</v>
      </c>
      <c r="D189" s="120">
        <v>546</v>
      </c>
    </row>
    <row r="190" spans="1:4" ht="12.75">
      <c r="A190" s="95" t="s">
        <v>152</v>
      </c>
      <c r="B190" s="103" t="s">
        <v>870</v>
      </c>
      <c r="C190" s="104"/>
      <c r="D190" s="119">
        <f>D191</f>
        <v>33673.800000000003</v>
      </c>
    </row>
    <row r="191" spans="1:4" ht="25.5">
      <c r="A191" s="96" t="s">
        <v>153</v>
      </c>
      <c r="B191" s="105" t="s">
        <v>871</v>
      </c>
      <c r="C191" s="106"/>
      <c r="D191" s="119">
        <f>D192</f>
        <v>33673.800000000003</v>
      </c>
    </row>
    <row r="192" spans="1:4" ht="12.75">
      <c r="A192" s="92" t="s">
        <v>83</v>
      </c>
      <c r="B192" s="107" t="s">
        <v>872</v>
      </c>
      <c r="C192" s="108"/>
      <c r="D192" s="120">
        <f>D193</f>
        <v>33673.800000000003</v>
      </c>
    </row>
    <row r="193" spans="1:4" ht="25.5">
      <c r="A193" s="93" t="s">
        <v>84</v>
      </c>
      <c r="B193" s="107" t="s">
        <v>872</v>
      </c>
      <c r="C193" s="110" t="s">
        <v>85</v>
      </c>
      <c r="D193" s="120">
        <f>D194</f>
        <v>33673.800000000003</v>
      </c>
    </row>
    <row r="194" spans="1:4" ht="12.75">
      <c r="A194" s="93" t="s">
        <v>86</v>
      </c>
      <c r="B194" s="107" t="s">
        <v>872</v>
      </c>
      <c r="C194" s="110" t="s">
        <v>87</v>
      </c>
      <c r="D194" s="120">
        <v>33673.800000000003</v>
      </c>
    </row>
    <row r="195" spans="1:4" ht="12.75">
      <c r="A195" s="94" t="s">
        <v>154</v>
      </c>
      <c r="B195" s="101" t="s">
        <v>899</v>
      </c>
      <c r="C195" s="102"/>
      <c r="D195" s="119">
        <f>D196+D223+D296+D318</f>
        <v>1390962.7000000002</v>
      </c>
    </row>
    <row r="196" spans="1:4" ht="12.75">
      <c r="A196" s="95" t="s">
        <v>155</v>
      </c>
      <c r="B196" s="103" t="s">
        <v>900</v>
      </c>
      <c r="C196" s="104"/>
      <c r="D196" s="119">
        <f>D197+D218</f>
        <v>477584.9</v>
      </c>
    </row>
    <row r="197" spans="1:4" ht="25.5">
      <c r="A197" s="96" t="s">
        <v>156</v>
      </c>
      <c r="B197" s="105" t="s">
        <v>901</v>
      </c>
      <c r="C197" s="106"/>
      <c r="D197" s="119">
        <f>D198+D202+D206+D210+D214</f>
        <v>475924.5</v>
      </c>
    </row>
    <row r="198" spans="1:4" ht="12.75">
      <c r="A198" s="92" t="s">
        <v>83</v>
      </c>
      <c r="B198" s="107" t="s">
        <v>902</v>
      </c>
      <c r="C198" s="108"/>
      <c r="D198" s="120">
        <f>D199</f>
        <v>112321.60000000001</v>
      </c>
    </row>
    <row r="199" spans="1:4" ht="25.5">
      <c r="A199" s="93" t="s">
        <v>84</v>
      </c>
      <c r="B199" s="107" t="s">
        <v>902</v>
      </c>
      <c r="C199" s="110" t="s">
        <v>85</v>
      </c>
      <c r="D199" s="120">
        <f>D200+D201</f>
        <v>112321.60000000001</v>
      </c>
    </row>
    <row r="200" spans="1:4" ht="12.75">
      <c r="A200" s="93" t="s">
        <v>86</v>
      </c>
      <c r="B200" s="107" t="s">
        <v>902</v>
      </c>
      <c r="C200" s="110" t="s">
        <v>87</v>
      </c>
      <c r="D200" s="120">
        <v>101204.8</v>
      </c>
    </row>
    <row r="201" spans="1:4" ht="12.75">
      <c r="A201" s="93" t="s">
        <v>93</v>
      </c>
      <c r="B201" s="107" t="s">
        <v>902</v>
      </c>
      <c r="C201" s="110" t="s">
        <v>94</v>
      </c>
      <c r="D201" s="120">
        <v>11116.8</v>
      </c>
    </row>
    <row r="202" spans="1:4" ht="12.75">
      <c r="A202" s="92" t="s">
        <v>157</v>
      </c>
      <c r="B202" s="107" t="s">
        <v>903</v>
      </c>
      <c r="C202" s="108"/>
      <c r="D202" s="120">
        <f>D203</f>
        <v>31693</v>
      </c>
    </row>
    <row r="203" spans="1:4" ht="25.5">
      <c r="A203" s="93" t="s">
        <v>84</v>
      </c>
      <c r="B203" s="107" t="s">
        <v>903</v>
      </c>
      <c r="C203" s="110" t="s">
        <v>85</v>
      </c>
      <c r="D203" s="120">
        <f>D204+D205</f>
        <v>31693</v>
      </c>
    </row>
    <row r="204" spans="1:4" ht="12.75">
      <c r="A204" s="93" t="s">
        <v>86</v>
      </c>
      <c r="B204" s="107" t="s">
        <v>903</v>
      </c>
      <c r="C204" s="110" t="s">
        <v>87</v>
      </c>
      <c r="D204" s="120">
        <v>28457.3</v>
      </c>
    </row>
    <row r="205" spans="1:4" ht="12.75">
      <c r="A205" s="93" t="s">
        <v>93</v>
      </c>
      <c r="B205" s="107" t="s">
        <v>903</v>
      </c>
      <c r="C205" s="110" t="s">
        <v>94</v>
      </c>
      <c r="D205" s="120">
        <v>3235.7</v>
      </c>
    </row>
    <row r="206" spans="1:4" ht="25.5">
      <c r="A206" s="92" t="s">
        <v>158</v>
      </c>
      <c r="B206" s="107" t="s">
        <v>904</v>
      </c>
      <c r="C206" s="108"/>
      <c r="D206" s="120">
        <f>D207</f>
        <v>980.9</v>
      </c>
    </row>
    <row r="207" spans="1:4" ht="25.5">
      <c r="A207" s="93" t="s">
        <v>84</v>
      </c>
      <c r="B207" s="107" t="s">
        <v>904</v>
      </c>
      <c r="C207" s="110" t="s">
        <v>85</v>
      </c>
      <c r="D207" s="120">
        <f>D208+D209</f>
        <v>980.9</v>
      </c>
    </row>
    <row r="208" spans="1:4" ht="12.75">
      <c r="A208" s="93" t="s">
        <v>86</v>
      </c>
      <c r="B208" s="107" t="s">
        <v>904</v>
      </c>
      <c r="C208" s="110" t="s">
        <v>87</v>
      </c>
      <c r="D208" s="120">
        <v>817.3</v>
      </c>
    </row>
    <row r="209" spans="1:4" ht="12.75">
      <c r="A209" s="93" t="s">
        <v>93</v>
      </c>
      <c r="B209" s="107" t="s">
        <v>904</v>
      </c>
      <c r="C209" s="110" t="s">
        <v>94</v>
      </c>
      <c r="D209" s="120">
        <v>163.6</v>
      </c>
    </row>
    <row r="210" spans="1:4" ht="63.75">
      <c r="A210" s="92" t="s">
        <v>159</v>
      </c>
      <c r="B210" s="107" t="s">
        <v>905</v>
      </c>
      <c r="C210" s="108"/>
      <c r="D210" s="120">
        <f>D211</f>
        <v>304773</v>
      </c>
    </row>
    <row r="211" spans="1:4" ht="25.5">
      <c r="A211" s="93" t="s">
        <v>84</v>
      </c>
      <c r="B211" s="107" t="s">
        <v>905</v>
      </c>
      <c r="C211" s="110" t="s">
        <v>85</v>
      </c>
      <c r="D211" s="120">
        <f>D212+D213</f>
        <v>304773</v>
      </c>
    </row>
    <row r="212" spans="1:4" ht="12.75">
      <c r="A212" s="93" t="s">
        <v>86</v>
      </c>
      <c r="B212" s="107" t="s">
        <v>905</v>
      </c>
      <c r="C212" s="110" t="s">
        <v>87</v>
      </c>
      <c r="D212" s="120">
        <v>271416.59999999998</v>
      </c>
    </row>
    <row r="213" spans="1:4" ht="12.75">
      <c r="A213" s="93" t="s">
        <v>93</v>
      </c>
      <c r="B213" s="107" t="s">
        <v>905</v>
      </c>
      <c r="C213" s="110" t="s">
        <v>94</v>
      </c>
      <c r="D213" s="120">
        <v>33356.400000000001</v>
      </c>
    </row>
    <row r="214" spans="1:4" ht="38.25">
      <c r="A214" s="92" t="s">
        <v>160</v>
      </c>
      <c r="B214" s="107" t="s">
        <v>906</v>
      </c>
      <c r="C214" s="108"/>
      <c r="D214" s="120">
        <f>D215</f>
        <v>26156</v>
      </c>
    </row>
    <row r="215" spans="1:4" ht="25.5">
      <c r="A215" s="93" t="s">
        <v>84</v>
      </c>
      <c r="B215" s="107" t="s">
        <v>906</v>
      </c>
      <c r="C215" s="110" t="s">
        <v>85</v>
      </c>
      <c r="D215" s="120">
        <f>D216+D217</f>
        <v>26156</v>
      </c>
    </row>
    <row r="216" spans="1:4" ht="12.75">
      <c r="A216" s="93" t="s">
        <v>86</v>
      </c>
      <c r="B216" s="107" t="s">
        <v>906</v>
      </c>
      <c r="C216" s="110" t="s">
        <v>87</v>
      </c>
      <c r="D216" s="120">
        <v>23792</v>
      </c>
    </row>
    <row r="217" spans="1:4" ht="12.75">
      <c r="A217" s="93" t="s">
        <v>93</v>
      </c>
      <c r="B217" s="107" t="s">
        <v>906</v>
      </c>
      <c r="C217" s="110" t="s">
        <v>94</v>
      </c>
      <c r="D217" s="120">
        <v>2364</v>
      </c>
    </row>
    <row r="218" spans="1:4" ht="25.5">
      <c r="A218" s="96" t="s">
        <v>161</v>
      </c>
      <c r="B218" s="105" t="s">
        <v>907</v>
      </c>
      <c r="C218" s="106"/>
      <c r="D218" s="119">
        <f>D219</f>
        <v>1660.3999999999999</v>
      </c>
    </row>
    <row r="219" spans="1:4" ht="25.5">
      <c r="A219" s="92" t="s">
        <v>162</v>
      </c>
      <c r="B219" s="107" t="s">
        <v>908</v>
      </c>
      <c r="C219" s="108"/>
      <c r="D219" s="120">
        <f>D220</f>
        <v>1660.3999999999999</v>
      </c>
    </row>
    <row r="220" spans="1:4" ht="25.5">
      <c r="A220" s="93" t="s">
        <v>84</v>
      </c>
      <c r="B220" s="107" t="s">
        <v>908</v>
      </c>
      <c r="C220" s="110" t="s">
        <v>85</v>
      </c>
      <c r="D220" s="120">
        <f>D221+D222</f>
        <v>1660.3999999999999</v>
      </c>
    </row>
    <row r="221" spans="1:4" ht="12.75">
      <c r="A221" s="93" t="s">
        <v>86</v>
      </c>
      <c r="B221" s="107" t="s">
        <v>908</v>
      </c>
      <c r="C221" s="110" t="s">
        <v>87</v>
      </c>
      <c r="D221" s="120">
        <v>1594.6</v>
      </c>
    </row>
    <row r="222" spans="1:4" ht="12.75">
      <c r="A222" s="93" t="s">
        <v>93</v>
      </c>
      <c r="B222" s="107" t="s">
        <v>908</v>
      </c>
      <c r="C222" s="110">
        <v>620</v>
      </c>
      <c r="D222" s="120">
        <v>65.8</v>
      </c>
    </row>
    <row r="223" spans="1:4" ht="12.75">
      <c r="A223" s="95" t="s">
        <v>163</v>
      </c>
      <c r="B223" s="103" t="s">
        <v>909</v>
      </c>
      <c r="C223" s="104"/>
      <c r="D223" s="119">
        <f>D224+D241+D245+D277+D283+D290</f>
        <v>743107.2</v>
      </c>
    </row>
    <row r="224" spans="1:4" ht="25.5">
      <c r="A224" s="96" t="s">
        <v>164</v>
      </c>
      <c r="B224" s="105" t="s">
        <v>910</v>
      </c>
      <c r="C224" s="106"/>
      <c r="D224" s="119">
        <f>D225+D234</f>
        <v>672406.2</v>
      </c>
    </row>
    <row r="225" spans="1:4" ht="12.75">
      <c r="A225" s="92" t="s">
        <v>83</v>
      </c>
      <c r="B225" s="107" t="s">
        <v>911</v>
      </c>
      <c r="C225" s="108"/>
      <c r="D225" s="120">
        <f>D226+D228+D230+D232</f>
        <v>76512.2</v>
      </c>
    </row>
    <row r="226" spans="1:4" ht="38.25">
      <c r="A226" s="93" t="s">
        <v>130</v>
      </c>
      <c r="B226" s="107" t="s">
        <v>911</v>
      </c>
      <c r="C226" s="110" t="s">
        <v>131</v>
      </c>
      <c r="D226" s="120">
        <f>D227</f>
        <v>1475.5</v>
      </c>
    </row>
    <row r="227" spans="1:4" ht="12.75">
      <c r="A227" s="93" t="s">
        <v>165</v>
      </c>
      <c r="B227" s="107" t="s">
        <v>911</v>
      </c>
      <c r="C227" s="110" t="s">
        <v>166</v>
      </c>
      <c r="D227" s="120">
        <v>1475.5</v>
      </c>
    </row>
    <row r="228" spans="1:4" ht="12.75">
      <c r="A228" s="93" t="s">
        <v>97</v>
      </c>
      <c r="B228" s="107" t="s">
        <v>911</v>
      </c>
      <c r="C228" s="110" t="s">
        <v>98</v>
      </c>
      <c r="D228" s="120">
        <f>D229</f>
        <v>4954.8</v>
      </c>
    </row>
    <row r="229" spans="1:4" ht="25.5">
      <c r="A229" s="93" t="s">
        <v>99</v>
      </c>
      <c r="B229" s="107" t="s">
        <v>911</v>
      </c>
      <c r="C229" s="110" t="s">
        <v>100</v>
      </c>
      <c r="D229" s="120">
        <v>4954.8</v>
      </c>
    </row>
    <row r="230" spans="1:4" ht="25.5">
      <c r="A230" s="93" t="s">
        <v>84</v>
      </c>
      <c r="B230" s="107" t="s">
        <v>911</v>
      </c>
      <c r="C230" s="110" t="s">
        <v>85</v>
      </c>
      <c r="D230" s="120">
        <f>D231</f>
        <v>69326</v>
      </c>
    </row>
    <row r="231" spans="1:4" ht="12.75">
      <c r="A231" s="93" t="s">
        <v>86</v>
      </c>
      <c r="B231" s="107" t="s">
        <v>911</v>
      </c>
      <c r="C231" s="110" t="s">
        <v>87</v>
      </c>
      <c r="D231" s="120">
        <v>69326</v>
      </c>
    </row>
    <row r="232" spans="1:4" ht="12.75">
      <c r="A232" s="93" t="s">
        <v>167</v>
      </c>
      <c r="B232" s="107" t="s">
        <v>911</v>
      </c>
      <c r="C232" s="110" t="s">
        <v>168</v>
      </c>
      <c r="D232" s="120">
        <f>D233</f>
        <v>755.9</v>
      </c>
    </row>
    <row r="233" spans="1:4" ht="12.75">
      <c r="A233" s="93" t="s">
        <v>169</v>
      </c>
      <c r="B233" s="107" t="s">
        <v>911</v>
      </c>
      <c r="C233" s="110" t="s">
        <v>170</v>
      </c>
      <c r="D233" s="120">
        <v>755.9</v>
      </c>
    </row>
    <row r="234" spans="1:4" ht="89.25">
      <c r="A234" s="92" t="s">
        <v>171</v>
      </c>
      <c r="B234" s="107" t="s">
        <v>912</v>
      </c>
      <c r="C234" s="108"/>
      <c r="D234" s="120">
        <f>D235+D237+D239</f>
        <v>595894</v>
      </c>
    </row>
    <row r="235" spans="1:4" ht="38.25">
      <c r="A235" s="93" t="s">
        <v>130</v>
      </c>
      <c r="B235" s="107" t="s">
        <v>912</v>
      </c>
      <c r="C235" s="110" t="s">
        <v>131</v>
      </c>
      <c r="D235" s="120">
        <f>D236</f>
        <v>55428.5</v>
      </c>
    </row>
    <row r="236" spans="1:4" ht="12.75">
      <c r="A236" s="93" t="s">
        <v>165</v>
      </c>
      <c r="B236" s="107" t="s">
        <v>912</v>
      </c>
      <c r="C236" s="110" t="s">
        <v>166</v>
      </c>
      <c r="D236" s="120">
        <v>55428.5</v>
      </c>
    </row>
    <row r="237" spans="1:4" ht="12.75">
      <c r="A237" s="93" t="s">
        <v>97</v>
      </c>
      <c r="B237" s="107" t="s">
        <v>912</v>
      </c>
      <c r="C237" s="110" t="s">
        <v>98</v>
      </c>
      <c r="D237" s="120">
        <f>D238</f>
        <v>284.39999999999998</v>
      </c>
    </row>
    <row r="238" spans="1:4" ht="25.5">
      <c r="A238" s="93" t="s">
        <v>99</v>
      </c>
      <c r="B238" s="107" t="s">
        <v>912</v>
      </c>
      <c r="C238" s="110" t="s">
        <v>100</v>
      </c>
      <c r="D238" s="120">
        <v>284.39999999999998</v>
      </c>
    </row>
    <row r="239" spans="1:4" ht="25.5">
      <c r="A239" s="93" t="s">
        <v>84</v>
      </c>
      <c r="B239" s="107" t="s">
        <v>912</v>
      </c>
      <c r="C239" s="110" t="s">
        <v>85</v>
      </c>
      <c r="D239" s="120">
        <f>D240</f>
        <v>540181.1</v>
      </c>
    </row>
    <row r="240" spans="1:4" ht="12.75">
      <c r="A240" s="93" t="s">
        <v>86</v>
      </c>
      <c r="B240" s="107" t="s">
        <v>912</v>
      </c>
      <c r="C240" s="110" t="s">
        <v>87</v>
      </c>
      <c r="D240" s="120">
        <v>540181.1</v>
      </c>
    </row>
    <row r="241" spans="1:4" ht="25.5">
      <c r="A241" s="96" t="s">
        <v>172</v>
      </c>
      <c r="B241" s="105" t="s">
        <v>913</v>
      </c>
      <c r="C241" s="106"/>
      <c r="D241" s="119">
        <f>D242</f>
        <v>3167.8</v>
      </c>
    </row>
    <row r="242" spans="1:4" ht="38.25">
      <c r="A242" s="92" t="s">
        <v>173</v>
      </c>
      <c r="B242" s="107" t="s">
        <v>914</v>
      </c>
      <c r="C242" s="108"/>
      <c r="D242" s="120">
        <f>D243</f>
        <v>3167.8</v>
      </c>
    </row>
    <row r="243" spans="1:4" ht="25.5">
      <c r="A243" s="93" t="s">
        <v>84</v>
      </c>
      <c r="B243" s="107" t="s">
        <v>914</v>
      </c>
      <c r="C243" s="110" t="s">
        <v>85</v>
      </c>
      <c r="D243" s="120">
        <f>D244</f>
        <v>3167.8</v>
      </c>
    </row>
    <row r="244" spans="1:4" ht="12.75">
      <c r="A244" s="93" t="s">
        <v>86</v>
      </c>
      <c r="B244" s="107" t="s">
        <v>914</v>
      </c>
      <c r="C244" s="110" t="s">
        <v>87</v>
      </c>
      <c r="D244" s="120">
        <v>3167.8</v>
      </c>
    </row>
    <row r="245" spans="1:4" ht="25.5">
      <c r="A245" s="96" t="s">
        <v>174</v>
      </c>
      <c r="B245" s="105" t="s">
        <v>915</v>
      </c>
      <c r="C245" s="106"/>
      <c r="D245" s="119">
        <f>D246+D249+D252+D255+D260+D265+D268+D271+D274</f>
        <v>47672.6</v>
      </c>
    </row>
    <row r="246" spans="1:4" ht="25.5">
      <c r="A246" s="92" t="s">
        <v>175</v>
      </c>
      <c r="B246" s="107" t="s">
        <v>916</v>
      </c>
      <c r="C246" s="108"/>
      <c r="D246" s="120">
        <f>D247</f>
        <v>8727.2999999999993</v>
      </c>
    </row>
    <row r="247" spans="1:4" ht="25.5">
      <c r="A247" s="93" t="s">
        <v>84</v>
      </c>
      <c r="B247" s="107" t="s">
        <v>916</v>
      </c>
      <c r="C247" s="110" t="s">
        <v>85</v>
      </c>
      <c r="D247" s="120">
        <f>D248</f>
        <v>8727.2999999999993</v>
      </c>
    </row>
    <row r="248" spans="1:4" ht="12.75">
      <c r="A248" s="93" t="s">
        <v>86</v>
      </c>
      <c r="B248" s="107" t="s">
        <v>916</v>
      </c>
      <c r="C248" s="110" t="s">
        <v>87</v>
      </c>
      <c r="D248" s="120">
        <v>8727.2999999999993</v>
      </c>
    </row>
    <row r="249" spans="1:4" ht="25.5">
      <c r="A249" s="92" t="s">
        <v>176</v>
      </c>
      <c r="B249" s="107" t="s">
        <v>917</v>
      </c>
      <c r="C249" s="108"/>
      <c r="D249" s="120">
        <f>D250</f>
        <v>2366.1</v>
      </c>
    </row>
    <row r="250" spans="1:4" ht="25.5">
      <c r="A250" s="93" t="s">
        <v>84</v>
      </c>
      <c r="B250" s="107" t="s">
        <v>917</v>
      </c>
      <c r="C250" s="110" t="s">
        <v>85</v>
      </c>
      <c r="D250" s="120">
        <f>D251</f>
        <v>2366.1</v>
      </c>
    </row>
    <row r="251" spans="1:4" ht="12.75">
      <c r="A251" s="93" t="s">
        <v>86</v>
      </c>
      <c r="B251" s="107" t="s">
        <v>917</v>
      </c>
      <c r="C251" s="110" t="s">
        <v>87</v>
      </c>
      <c r="D251" s="120">
        <v>2366.1</v>
      </c>
    </row>
    <row r="252" spans="1:4" ht="25.5">
      <c r="A252" s="92" t="s">
        <v>177</v>
      </c>
      <c r="B252" s="107" t="s">
        <v>918</v>
      </c>
      <c r="C252" s="108"/>
      <c r="D252" s="120">
        <f>D253</f>
        <v>2492.1999999999998</v>
      </c>
    </row>
    <row r="253" spans="1:4" ht="12.75">
      <c r="A253" s="93" t="s">
        <v>97</v>
      </c>
      <c r="B253" s="107" t="s">
        <v>918</v>
      </c>
      <c r="C253" s="110" t="s">
        <v>98</v>
      </c>
      <c r="D253" s="120">
        <f>D254</f>
        <v>2492.1999999999998</v>
      </c>
    </row>
    <row r="254" spans="1:4" ht="25.5">
      <c r="A254" s="93" t="s">
        <v>99</v>
      </c>
      <c r="B254" s="107" t="s">
        <v>918</v>
      </c>
      <c r="C254" s="110" t="s">
        <v>100</v>
      </c>
      <c r="D254" s="120">
        <v>2492.1999999999998</v>
      </c>
    </row>
    <row r="255" spans="1:4" ht="51">
      <c r="A255" s="92" t="s">
        <v>178</v>
      </c>
      <c r="B255" s="107" t="s">
        <v>919</v>
      </c>
      <c r="C255" s="108"/>
      <c r="D255" s="120">
        <f>D256+D258</f>
        <v>29223</v>
      </c>
    </row>
    <row r="256" spans="1:4" ht="12.75">
      <c r="A256" s="93" t="s">
        <v>97</v>
      </c>
      <c r="B256" s="107" t="s">
        <v>919</v>
      </c>
      <c r="C256" s="110" t="s">
        <v>98</v>
      </c>
      <c r="D256" s="120">
        <f>D257</f>
        <v>367.6</v>
      </c>
    </row>
    <row r="257" spans="1:4" ht="25.5">
      <c r="A257" s="93" t="s">
        <v>99</v>
      </c>
      <c r="B257" s="107" t="s">
        <v>919</v>
      </c>
      <c r="C257" s="110" t="s">
        <v>100</v>
      </c>
      <c r="D257" s="120">
        <v>367.6</v>
      </c>
    </row>
    <row r="258" spans="1:4" ht="25.5">
      <c r="A258" s="93" t="s">
        <v>84</v>
      </c>
      <c r="B258" s="107" t="s">
        <v>919</v>
      </c>
      <c r="C258" s="110" t="s">
        <v>85</v>
      </c>
      <c r="D258" s="120">
        <f>D259</f>
        <v>28855.4</v>
      </c>
    </row>
    <row r="259" spans="1:4" ht="12.75">
      <c r="A259" s="93" t="s">
        <v>86</v>
      </c>
      <c r="B259" s="107" t="s">
        <v>919</v>
      </c>
      <c r="C259" s="110" t="s">
        <v>87</v>
      </c>
      <c r="D259" s="120">
        <v>28855.4</v>
      </c>
    </row>
    <row r="260" spans="1:4" ht="38.25">
      <c r="A260" s="92" t="s">
        <v>179</v>
      </c>
      <c r="B260" s="107" t="s">
        <v>920</v>
      </c>
      <c r="C260" s="108"/>
      <c r="D260" s="120">
        <f>D261+D263</f>
        <v>264</v>
      </c>
    </row>
    <row r="261" spans="1:4" ht="12.75">
      <c r="A261" s="93" t="s">
        <v>74</v>
      </c>
      <c r="B261" s="107" t="s">
        <v>920</v>
      </c>
      <c r="C261" s="110" t="s">
        <v>75</v>
      </c>
      <c r="D261" s="120">
        <f>D262</f>
        <v>60.4</v>
      </c>
    </row>
    <row r="262" spans="1:4" ht="12.75">
      <c r="A262" s="93" t="s">
        <v>76</v>
      </c>
      <c r="B262" s="107" t="s">
        <v>920</v>
      </c>
      <c r="C262" s="110" t="s">
        <v>77</v>
      </c>
      <c r="D262" s="120">
        <v>60.4</v>
      </c>
    </row>
    <row r="263" spans="1:4" ht="25.5">
      <c r="A263" s="93" t="s">
        <v>84</v>
      </c>
      <c r="B263" s="107" t="s">
        <v>920</v>
      </c>
      <c r="C263" s="110" t="s">
        <v>85</v>
      </c>
      <c r="D263" s="120">
        <f>D264</f>
        <v>203.6</v>
      </c>
    </row>
    <row r="264" spans="1:4" ht="12.75">
      <c r="A264" s="93" t="s">
        <v>86</v>
      </c>
      <c r="B264" s="107" t="s">
        <v>920</v>
      </c>
      <c r="C264" s="110" t="s">
        <v>87</v>
      </c>
      <c r="D264" s="120">
        <v>203.6</v>
      </c>
    </row>
    <row r="265" spans="1:4" ht="38.25">
      <c r="A265" s="92" t="s">
        <v>180</v>
      </c>
      <c r="B265" s="107" t="s">
        <v>921</v>
      </c>
      <c r="C265" s="108"/>
      <c r="D265" s="120">
        <f>D266</f>
        <v>1680</v>
      </c>
    </row>
    <row r="266" spans="1:4" ht="12.75">
      <c r="A266" s="93" t="s">
        <v>97</v>
      </c>
      <c r="B266" s="107" t="s">
        <v>921</v>
      </c>
      <c r="C266" s="110" t="s">
        <v>98</v>
      </c>
      <c r="D266" s="120">
        <f>D267</f>
        <v>1680</v>
      </c>
    </row>
    <row r="267" spans="1:4" ht="25.5">
      <c r="A267" s="93" t="s">
        <v>99</v>
      </c>
      <c r="B267" s="107" t="s">
        <v>921</v>
      </c>
      <c r="C267" s="110" t="s">
        <v>100</v>
      </c>
      <c r="D267" s="120">
        <v>1680</v>
      </c>
    </row>
    <row r="268" spans="1:4" ht="38.25">
      <c r="A268" s="92" t="s">
        <v>181</v>
      </c>
      <c r="B268" s="107" t="s">
        <v>922</v>
      </c>
      <c r="C268" s="108"/>
      <c r="D268" s="120">
        <f>D269</f>
        <v>1250</v>
      </c>
    </row>
    <row r="269" spans="1:4" ht="25.5">
      <c r="A269" s="93" t="s">
        <v>84</v>
      </c>
      <c r="B269" s="107" t="s">
        <v>922</v>
      </c>
      <c r="C269" s="110" t="s">
        <v>85</v>
      </c>
      <c r="D269" s="120">
        <f>D270</f>
        <v>1250</v>
      </c>
    </row>
    <row r="270" spans="1:4" ht="12.75">
      <c r="A270" s="93" t="s">
        <v>86</v>
      </c>
      <c r="B270" s="107" t="s">
        <v>922</v>
      </c>
      <c r="C270" s="110" t="s">
        <v>87</v>
      </c>
      <c r="D270" s="120">
        <v>1250</v>
      </c>
    </row>
    <row r="271" spans="1:4" ht="25.5">
      <c r="A271" s="92" t="s">
        <v>182</v>
      </c>
      <c r="B271" s="107" t="s">
        <v>923</v>
      </c>
      <c r="C271" s="108"/>
      <c r="D271" s="120">
        <f>D272</f>
        <v>420</v>
      </c>
    </row>
    <row r="272" spans="1:4" ht="12.75">
      <c r="A272" s="93" t="s">
        <v>97</v>
      </c>
      <c r="B272" s="107" t="s">
        <v>923</v>
      </c>
      <c r="C272" s="110" t="s">
        <v>98</v>
      </c>
      <c r="D272" s="120">
        <f>D273</f>
        <v>420</v>
      </c>
    </row>
    <row r="273" spans="1:4" ht="25.5">
      <c r="A273" s="93" t="s">
        <v>99</v>
      </c>
      <c r="B273" s="107" t="s">
        <v>923</v>
      </c>
      <c r="C273" s="110" t="s">
        <v>100</v>
      </c>
      <c r="D273" s="120">
        <v>420</v>
      </c>
    </row>
    <row r="274" spans="1:4" ht="25.5">
      <c r="A274" s="92" t="s">
        <v>183</v>
      </c>
      <c r="B274" s="107" t="s">
        <v>924</v>
      </c>
      <c r="C274" s="108"/>
      <c r="D274" s="120">
        <f>D275</f>
        <v>1250</v>
      </c>
    </row>
    <row r="275" spans="1:4" ht="25.5">
      <c r="A275" s="93" t="s">
        <v>84</v>
      </c>
      <c r="B275" s="107" t="s">
        <v>924</v>
      </c>
      <c r="C275" s="110" t="s">
        <v>85</v>
      </c>
      <c r="D275" s="120">
        <f>D276</f>
        <v>1250</v>
      </c>
    </row>
    <row r="276" spans="1:4" ht="12.75">
      <c r="A276" s="93" t="s">
        <v>86</v>
      </c>
      <c r="B276" s="107" t="s">
        <v>924</v>
      </c>
      <c r="C276" s="110" t="s">
        <v>87</v>
      </c>
      <c r="D276" s="120">
        <v>1250</v>
      </c>
    </row>
    <row r="277" spans="1:4" ht="25.5">
      <c r="A277" s="96" t="s">
        <v>184</v>
      </c>
      <c r="B277" s="105" t="s">
        <v>925</v>
      </c>
      <c r="C277" s="106"/>
      <c r="D277" s="119">
        <f>D278</f>
        <v>17591.5</v>
      </c>
    </row>
    <row r="278" spans="1:4" ht="25.5">
      <c r="A278" s="92" t="s">
        <v>185</v>
      </c>
      <c r="B278" s="107" t="s">
        <v>926</v>
      </c>
      <c r="C278" s="108"/>
      <c r="D278" s="120">
        <f>D279+D281</f>
        <v>17591.5</v>
      </c>
    </row>
    <row r="279" spans="1:4" ht="12.75">
      <c r="A279" s="93" t="s">
        <v>97</v>
      </c>
      <c r="B279" s="107" t="s">
        <v>926</v>
      </c>
      <c r="C279" s="110" t="s">
        <v>98</v>
      </c>
      <c r="D279" s="120">
        <f>D280</f>
        <v>373.3</v>
      </c>
    </row>
    <row r="280" spans="1:4" ht="25.5">
      <c r="A280" s="93" t="s">
        <v>99</v>
      </c>
      <c r="B280" s="107" t="s">
        <v>926</v>
      </c>
      <c r="C280" s="110" t="s">
        <v>100</v>
      </c>
      <c r="D280" s="120">
        <v>373.3</v>
      </c>
    </row>
    <row r="281" spans="1:4" ht="25.5">
      <c r="A281" s="93" t="s">
        <v>84</v>
      </c>
      <c r="B281" s="107" t="s">
        <v>926</v>
      </c>
      <c r="C281" s="110" t="s">
        <v>85</v>
      </c>
      <c r="D281" s="120">
        <f>D282</f>
        <v>17218.2</v>
      </c>
    </row>
    <row r="282" spans="1:4" ht="12.75">
      <c r="A282" s="93" t="s">
        <v>86</v>
      </c>
      <c r="B282" s="107" t="s">
        <v>926</v>
      </c>
      <c r="C282" s="110" t="s">
        <v>87</v>
      </c>
      <c r="D282" s="120">
        <v>17218.2</v>
      </c>
    </row>
    <row r="283" spans="1:4" ht="25.5">
      <c r="A283" s="96" t="s">
        <v>186</v>
      </c>
      <c r="B283" s="105" t="s">
        <v>927</v>
      </c>
      <c r="C283" s="106"/>
      <c r="D283" s="119">
        <f>D284+D287</f>
        <v>1100</v>
      </c>
    </row>
    <row r="284" spans="1:4" ht="38.25">
      <c r="A284" s="92" t="s">
        <v>187</v>
      </c>
      <c r="B284" s="107" t="s">
        <v>928</v>
      </c>
      <c r="C284" s="108"/>
      <c r="D284" s="120">
        <f>D285</f>
        <v>1000</v>
      </c>
    </row>
    <row r="285" spans="1:4" ht="25.5">
      <c r="A285" s="93" t="s">
        <v>84</v>
      </c>
      <c r="B285" s="107" t="s">
        <v>928</v>
      </c>
      <c r="C285" s="110" t="s">
        <v>85</v>
      </c>
      <c r="D285" s="120">
        <f>D286</f>
        <v>1000</v>
      </c>
    </row>
    <row r="286" spans="1:4" ht="12.75">
      <c r="A286" s="93" t="s">
        <v>86</v>
      </c>
      <c r="B286" s="107" t="s">
        <v>928</v>
      </c>
      <c r="C286" s="110" t="s">
        <v>87</v>
      </c>
      <c r="D286" s="120">
        <v>1000</v>
      </c>
    </row>
    <row r="287" spans="1:4" ht="38.25">
      <c r="A287" s="92" t="s">
        <v>187</v>
      </c>
      <c r="B287" s="107" t="s">
        <v>929</v>
      </c>
      <c r="C287" s="108"/>
      <c r="D287" s="120">
        <f>D288</f>
        <v>100</v>
      </c>
    </row>
    <row r="288" spans="1:4" ht="25.5">
      <c r="A288" s="93" t="s">
        <v>84</v>
      </c>
      <c r="B288" s="107" t="s">
        <v>929</v>
      </c>
      <c r="C288" s="110" t="s">
        <v>85</v>
      </c>
      <c r="D288" s="120">
        <f>D289</f>
        <v>100</v>
      </c>
    </row>
    <row r="289" spans="1:4" ht="12.75">
      <c r="A289" s="93" t="s">
        <v>86</v>
      </c>
      <c r="B289" s="107" t="s">
        <v>929</v>
      </c>
      <c r="C289" s="110" t="s">
        <v>87</v>
      </c>
      <c r="D289" s="120">
        <v>100</v>
      </c>
    </row>
    <row r="290" spans="1:4" ht="25.5">
      <c r="A290" s="96" t="s">
        <v>188</v>
      </c>
      <c r="B290" s="105" t="s">
        <v>930</v>
      </c>
      <c r="C290" s="106"/>
      <c r="D290" s="119">
        <f>D291</f>
        <v>1169.0999999999999</v>
      </c>
    </row>
    <row r="291" spans="1:4" ht="38.25">
      <c r="A291" s="92" t="s">
        <v>189</v>
      </c>
      <c r="B291" s="107" t="s">
        <v>931</v>
      </c>
      <c r="C291" s="108"/>
      <c r="D291" s="120">
        <f>D292+D294</f>
        <v>1169.0999999999999</v>
      </c>
    </row>
    <row r="292" spans="1:4" ht="12.75">
      <c r="A292" s="93" t="s">
        <v>97</v>
      </c>
      <c r="B292" s="107" t="s">
        <v>931</v>
      </c>
      <c r="C292" s="110" t="s">
        <v>98</v>
      </c>
      <c r="D292" s="120">
        <f>D293</f>
        <v>106.3</v>
      </c>
    </row>
    <row r="293" spans="1:4" ht="25.5">
      <c r="A293" s="93" t="s">
        <v>99</v>
      </c>
      <c r="B293" s="107" t="s">
        <v>931</v>
      </c>
      <c r="C293" s="110" t="s">
        <v>100</v>
      </c>
      <c r="D293" s="120">
        <v>106.3</v>
      </c>
    </row>
    <row r="294" spans="1:4" ht="25.5">
      <c r="A294" s="93" t="s">
        <v>84</v>
      </c>
      <c r="B294" s="107" t="s">
        <v>931</v>
      </c>
      <c r="C294" s="110" t="s">
        <v>85</v>
      </c>
      <c r="D294" s="120">
        <f>D295</f>
        <v>1062.8</v>
      </c>
    </row>
    <row r="295" spans="1:4" ht="12.75">
      <c r="A295" s="93" t="s">
        <v>86</v>
      </c>
      <c r="B295" s="107" t="s">
        <v>931</v>
      </c>
      <c r="C295" s="110" t="s">
        <v>87</v>
      </c>
      <c r="D295" s="120">
        <v>1062.8</v>
      </c>
    </row>
    <row r="296" spans="1:4" ht="25.5">
      <c r="A296" s="95" t="s">
        <v>190</v>
      </c>
      <c r="B296" s="103" t="s">
        <v>932</v>
      </c>
      <c r="C296" s="104"/>
      <c r="D296" s="119">
        <f>D297+D302+D307+D312</f>
        <v>124860.79999999999</v>
      </c>
    </row>
    <row r="297" spans="1:4" ht="38.25">
      <c r="A297" s="96" t="s">
        <v>191</v>
      </c>
      <c r="B297" s="105" t="s">
        <v>933</v>
      </c>
      <c r="C297" s="106"/>
      <c r="D297" s="119">
        <f>D298</f>
        <v>108183.4</v>
      </c>
    </row>
    <row r="298" spans="1:4" ht="12.75">
      <c r="A298" s="92" t="s">
        <v>83</v>
      </c>
      <c r="B298" s="107" t="s">
        <v>934</v>
      </c>
      <c r="C298" s="108"/>
      <c r="D298" s="120">
        <f>D299</f>
        <v>108183.4</v>
      </c>
    </row>
    <row r="299" spans="1:4" ht="25.5">
      <c r="A299" s="93" t="s">
        <v>84</v>
      </c>
      <c r="B299" s="107" t="s">
        <v>934</v>
      </c>
      <c r="C299" s="110" t="s">
        <v>85</v>
      </c>
      <c r="D299" s="120">
        <f>D300+D301</f>
        <v>108183.4</v>
      </c>
    </row>
    <row r="300" spans="1:4" ht="12.75">
      <c r="A300" s="93" t="s">
        <v>86</v>
      </c>
      <c r="B300" s="107" t="s">
        <v>934</v>
      </c>
      <c r="C300" s="110" t="s">
        <v>87</v>
      </c>
      <c r="D300" s="120">
        <v>48347.3</v>
      </c>
    </row>
    <row r="301" spans="1:4" ht="12.75">
      <c r="A301" s="93" t="s">
        <v>93</v>
      </c>
      <c r="B301" s="107" t="s">
        <v>934</v>
      </c>
      <c r="C301" s="110" t="s">
        <v>94</v>
      </c>
      <c r="D301" s="120">
        <v>59836.1</v>
      </c>
    </row>
    <row r="302" spans="1:4" ht="38.25">
      <c r="A302" s="96" t="s">
        <v>192</v>
      </c>
      <c r="B302" s="105" t="s">
        <v>935</v>
      </c>
      <c r="C302" s="106"/>
      <c r="D302" s="119">
        <f>D303</f>
        <v>811</v>
      </c>
    </row>
    <row r="303" spans="1:4" ht="38.25">
      <c r="A303" s="92" t="s">
        <v>193</v>
      </c>
      <c r="B303" s="107" t="s">
        <v>936</v>
      </c>
      <c r="C303" s="108"/>
      <c r="D303" s="120">
        <f>D304</f>
        <v>811</v>
      </c>
    </row>
    <row r="304" spans="1:4" ht="25.5">
      <c r="A304" s="93" t="s">
        <v>84</v>
      </c>
      <c r="B304" s="107" t="s">
        <v>936</v>
      </c>
      <c r="C304" s="110" t="s">
        <v>85</v>
      </c>
      <c r="D304" s="120">
        <f>D305+D306</f>
        <v>811</v>
      </c>
    </row>
    <row r="305" spans="1:4" ht="12.75">
      <c r="A305" s="93" t="s">
        <v>86</v>
      </c>
      <c r="B305" s="107" t="s">
        <v>936</v>
      </c>
      <c r="C305" s="110" t="s">
        <v>87</v>
      </c>
      <c r="D305" s="120">
        <v>736</v>
      </c>
    </row>
    <row r="306" spans="1:4" ht="12.75">
      <c r="A306" s="93" t="s">
        <v>93</v>
      </c>
      <c r="B306" s="107" t="s">
        <v>936</v>
      </c>
      <c r="C306" s="110" t="s">
        <v>94</v>
      </c>
      <c r="D306" s="120">
        <v>75</v>
      </c>
    </row>
    <row r="307" spans="1:4" ht="38.25">
      <c r="A307" s="96" t="s">
        <v>194</v>
      </c>
      <c r="B307" s="105" t="s">
        <v>937</v>
      </c>
      <c r="C307" s="106"/>
      <c r="D307" s="119">
        <f>D308</f>
        <v>11870.4</v>
      </c>
    </row>
    <row r="308" spans="1:4" ht="25.5">
      <c r="A308" s="92" t="s">
        <v>195</v>
      </c>
      <c r="B308" s="107" t="s">
        <v>939</v>
      </c>
      <c r="C308" s="108"/>
      <c r="D308" s="120">
        <f>D309</f>
        <v>11870.4</v>
      </c>
    </row>
    <row r="309" spans="1:4" ht="25.5">
      <c r="A309" s="93" t="s">
        <v>84</v>
      </c>
      <c r="B309" s="107" t="s">
        <v>939</v>
      </c>
      <c r="C309" s="110" t="s">
        <v>85</v>
      </c>
      <c r="D309" s="120">
        <f>D310+D311</f>
        <v>11870.4</v>
      </c>
    </row>
    <row r="310" spans="1:4" ht="12.75">
      <c r="A310" s="93" t="s">
        <v>86</v>
      </c>
      <c r="B310" s="107" t="s">
        <v>939</v>
      </c>
      <c r="C310" s="110" t="s">
        <v>87</v>
      </c>
      <c r="D310" s="120">
        <v>7940.9</v>
      </c>
    </row>
    <row r="311" spans="1:4" ht="12.75">
      <c r="A311" s="93" t="s">
        <v>93</v>
      </c>
      <c r="B311" s="107" t="s">
        <v>939</v>
      </c>
      <c r="C311" s="110" t="s">
        <v>94</v>
      </c>
      <c r="D311" s="120">
        <v>3929.5</v>
      </c>
    </row>
    <row r="312" spans="1:4" ht="38.25">
      <c r="A312" s="96" t="s">
        <v>196</v>
      </c>
      <c r="B312" s="105" t="s">
        <v>940</v>
      </c>
      <c r="C312" s="106"/>
      <c r="D312" s="119">
        <f>D313</f>
        <v>3996</v>
      </c>
    </row>
    <row r="313" spans="1:4" ht="25.5">
      <c r="A313" s="92" t="s">
        <v>197</v>
      </c>
      <c r="B313" s="107" t="s">
        <v>938</v>
      </c>
      <c r="C313" s="108"/>
      <c r="D313" s="120">
        <f>D314+D316</f>
        <v>3996</v>
      </c>
    </row>
    <row r="314" spans="1:4" ht="38.25">
      <c r="A314" s="93" t="s">
        <v>130</v>
      </c>
      <c r="B314" s="107" t="s">
        <v>938</v>
      </c>
      <c r="C314" s="110" t="s">
        <v>131</v>
      </c>
      <c r="D314" s="120">
        <f>D315</f>
        <v>3122.4</v>
      </c>
    </row>
    <row r="315" spans="1:4" ht="12.75">
      <c r="A315" s="93" t="s">
        <v>132</v>
      </c>
      <c r="B315" s="107" t="s">
        <v>938</v>
      </c>
      <c r="C315" s="110" t="s">
        <v>133</v>
      </c>
      <c r="D315" s="120">
        <v>3122.4</v>
      </c>
    </row>
    <row r="316" spans="1:4" ht="12.75">
      <c r="A316" s="93" t="s">
        <v>97</v>
      </c>
      <c r="B316" s="107" t="s">
        <v>938</v>
      </c>
      <c r="C316" s="110" t="s">
        <v>98</v>
      </c>
      <c r="D316" s="120">
        <f>D317</f>
        <v>873.6</v>
      </c>
    </row>
    <row r="317" spans="1:4" ht="25.5">
      <c r="A317" s="93" t="s">
        <v>99</v>
      </c>
      <c r="B317" s="107" t="s">
        <v>938</v>
      </c>
      <c r="C317" s="110" t="s">
        <v>100</v>
      </c>
      <c r="D317" s="120">
        <v>873.6</v>
      </c>
    </row>
    <row r="318" spans="1:4" ht="12.75">
      <c r="A318" s="95" t="s">
        <v>198</v>
      </c>
      <c r="B318" s="103" t="s">
        <v>941</v>
      </c>
      <c r="C318" s="104"/>
      <c r="D318" s="119">
        <f>D319+D327</f>
        <v>45409.8</v>
      </c>
    </row>
    <row r="319" spans="1:4" ht="25.5">
      <c r="A319" s="96" t="s">
        <v>199</v>
      </c>
      <c r="B319" s="105" t="s">
        <v>942</v>
      </c>
      <c r="C319" s="106"/>
      <c r="D319" s="119">
        <f>D320</f>
        <v>9278.4</v>
      </c>
    </row>
    <row r="320" spans="1:4" ht="12.75">
      <c r="A320" s="92" t="s">
        <v>200</v>
      </c>
      <c r="B320" s="107" t="s">
        <v>943</v>
      </c>
      <c r="C320" s="108"/>
      <c r="D320" s="120">
        <f>D321+D323+D325</f>
        <v>9278.4</v>
      </c>
    </row>
    <row r="321" spans="1:4" ht="38.25">
      <c r="A321" s="93" t="s">
        <v>130</v>
      </c>
      <c r="B321" s="107" t="s">
        <v>943</v>
      </c>
      <c r="C321" s="110" t="s">
        <v>131</v>
      </c>
      <c r="D321" s="120">
        <f>D322</f>
        <v>8962.7999999999993</v>
      </c>
    </row>
    <row r="322" spans="1:4" ht="12.75">
      <c r="A322" s="93" t="s">
        <v>132</v>
      </c>
      <c r="B322" s="107" t="s">
        <v>943</v>
      </c>
      <c r="C322" s="110" t="s">
        <v>133</v>
      </c>
      <c r="D322" s="120">
        <v>8962.7999999999993</v>
      </c>
    </row>
    <row r="323" spans="1:4" ht="12.75">
      <c r="A323" s="93" t="s">
        <v>97</v>
      </c>
      <c r="B323" s="107" t="s">
        <v>943</v>
      </c>
      <c r="C323" s="110" t="s">
        <v>98</v>
      </c>
      <c r="D323" s="120">
        <f>D324</f>
        <v>314.60000000000002</v>
      </c>
    </row>
    <row r="324" spans="1:4" ht="25.5">
      <c r="A324" s="93" t="s">
        <v>99</v>
      </c>
      <c r="B324" s="107" t="s">
        <v>943</v>
      </c>
      <c r="C324" s="110" t="s">
        <v>100</v>
      </c>
      <c r="D324" s="120">
        <v>314.60000000000002</v>
      </c>
    </row>
    <row r="325" spans="1:4" ht="12.75">
      <c r="A325" s="93" t="s">
        <v>167</v>
      </c>
      <c r="B325" s="107" t="s">
        <v>943</v>
      </c>
      <c r="C325" s="110" t="s">
        <v>168</v>
      </c>
      <c r="D325" s="120">
        <f>D326</f>
        <v>1</v>
      </c>
    </row>
    <row r="326" spans="1:4" ht="12.75">
      <c r="A326" s="93" t="s">
        <v>169</v>
      </c>
      <c r="B326" s="107" t="s">
        <v>943</v>
      </c>
      <c r="C326" s="110" t="s">
        <v>170</v>
      </c>
      <c r="D326" s="120">
        <v>1</v>
      </c>
    </row>
    <row r="327" spans="1:4" ht="25.5">
      <c r="A327" s="96" t="s">
        <v>201</v>
      </c>
      <c r="B327" s="105" t="s">
        <v>944</v>
      </c>
      <c r="C327" s="106"/>
      <c r="D327" s="119">
        <f>D328</f>
        <v>36131.4</v>
      </c>
    </row>
    <row r="328" spans="1:4" ht="12.75">
      <c r="A328" s="92" t="s">
        <v>83</v>
      </c>
      <c r="B328" s="107" t="s">
        <v>945</v>
      </c>
      <c r="C328" s="108"/>
      <c r="D328" s="120">
        <f>D329</f>
        <v>36131.4</v>
      </c>
    </row>
    <row r="329" spans="1:4" ht="25.5">
      <c r="A329" s="93" t="s">
        <v>84</v>
      </c>
      <c r="B329" s="107" t="s">
        <v>945</v>
      </c>
      <c r="C329" s="110" t="s">
        <v>85</v>
      </c>
      <c r="D329" s="120">
        <f>D330</f>
        <v>36131.4</v>
      </c>
    </row>
    <row r="330" spans="1:4" ht="12.75">
      <c r="A330" s="93" t="s">
        <v>86</v>
      </c>
      <c r="B330" s="107" t="s">
        <v>945</v>
      </c>
      <c r="C330" s="110" t="s">
        <v>87</v>
      </c>
      <c r="D330" s="120">
        <v>36131.4</v>
      </c>
    </row>
    <row r="331" spans="1:4" ht="25.5">
      <c r="A331" s="94" t="s">
        <v>202</v>
      </c>
      <c r="B331" s="101" t="s">
        <v>606</v>
      </c>
      <c r="C331" s="102"/>
      <c r="D331" s="119">
        <f>D332+D343+D374</f>
        <v>286158.90000000002</v>
      </c>
    </row>
    <row r="332" spans="1:4" ht="12.75">
      <c r="A332" s="95" t="s">
        <v>203</v>
      </c>
      <c r="B332" s="103" t="s">
        <v>607</v>
      </c>
      <c r="C332" s="104"/>
      <c r="D332" s="119">
        <f>D333</f>
        <v>17559.2</v>
      </c>
    </row>
    <row r="333" spans="1:4" ht="12.75">
      <c r="A333" s="96" t="s">
        <v>204</v>
      </c>
      <c r="B333" s="105" t="s">
        <v>616</v>
      </c>
      <c r="C333" s="106"/>
      <c r="D333" s="119">
        <f>D334+D337+D340</f>
        <v>17559.2</v>
      </c>
    </row>
    <row r="334" spans="1:4" ht="25.5">
      <c r="A334" s="92" t="s">
        <v>205</v>
      </c>
      <c r="B334" s="107" t="s">
        <v>617</v>
      </c>
      <c r="C334" s="108"/>
      <c r="D334" s="120">
        <f>D335</f>
        <v>17274.3</v>
      </c>
    </row>
    <row r="335" spans="1:4" ht="12.75">
      <c r="A335" s="93" t="s">
        <v>97</v>
      </c>
      <c r="B335" s="107" t="s">
        <v>617</v>
      </c>
      <c r="C335" s="110" t="s">
        <v>98</v>
      </c>
      <c r="D335" s="120">
        <f>D336</f>
        <v>17274.3</v>
      </c>
    </row>
    <row r="336" spans="1:4" ht="25.5">
      <c r="A336" s="93" t="s">
        <v>99</v>
      </c>
      <c r="B336" s="107" t="s">
        <v>617</v>
      </c>
      <c r="C336" s="110" t="s">
        <v>100</v>
      </c>
      <c r="D336" s="120">
        <v>17274.3</v>
      </c>
    </row>
    <row r="337" spans="1:4" ht="39.950000000000003" customHeight="1">
      <c r="A337" s="93" t="s">
        <v>1025</v>
      </c>
      <c r="B337" s="107" t="s">
        <v>1026</v>
      </c>
      <c r="C337" s="110"/>
      <c r="D337" s="120">
        <f>D338</f>
        <v>282</v>
      </c>
    </row>
    <row r="338" spans="1:4" ht="12.75">
      <c r="A338" s="93" t="s">
        <v>97</v>
      </c>
      <c r="B338" s="107" t="s">
        <v>1026</v>
      </c>
      <c r="C338" s="110" t="s">
        <v>98</v>
      </c>
      <c r="D338" s="120">
        <f>D339</f>
        <v>282</v>
      </c>
    </row>
    <row r="339" spans="1:4" ht="25.5">
      <c r="A339" s="93" t="s">
        <v>99</v>
      </c>
      <c r="B339" s="107" t="s">
        <v>1026</v>
      </c>
      <c r="C339" s="110" t="s">
        <v>100</v>
      </c>
      <c r="D339" s="120">
        <v>282</v>
      </c>
    </row>
    <row r="340" spans="1:4" ht="38.25">
      <c r="A340" s="93" t="s">
        <v>1027</v>
      </c>
      <c r="B340" s="107" t="s">
        <v>1033</v>
      </c>
      <c r="C340" s="110"/>
      <c r="D340" s="120">
        <f>D341</f>
        <v>2.9</v>
      </c>
    </row>
    <row r="341" spans="1:4" ht="12.75">
      <c r="A341" s="93" t="s">
        <v>97</v>
      </c>
      <c r="B341" s="107" t="s">
        <v>1033</v>
      </c>
      <c r="C341" s="110" t="s">
        <v>98</v>
      </c>
      <c r="D341" s="120">
        <f>D342</f>
        <v>2.9</v>
      </c>
    </row>
    <row r="342" spans="1:4" ht="25.5">
      <c r="A342" s="93" t="s">
        <v>99</v>
      </c>
      <c r="B342" s="107" t="s">
        <v>1033</v>
      </c>
      <c r="C342" s="110" t="s">
        <v>100</v>
      </c>
      <c r="D342" s="120">
        <v>2.9</v>
      </c>
    </row>
    <row r="343" spans="1:4" ht="12.75">
      <c r="A343" s="95" t="s">
        <v>206</v>
      </c>
      <c r="B343" s="103" t="s">
        <v>618</v>
      </c>
      <c r="C343" s="104"/>
      <c r="D343" s="119">
        <f>D344+D363+D370</f>
        <v>256745.5</v>
      </c>
    </row>
    <row r="344" spans="1:4" ht="25.5">
      <c r="A344" s="96" t="s">
        <v>207</v>
      </c>
      <c r="B344" s="105" t="s">
        <v>619</v>
      </c>
      <c r="C344" s="106"/>
      <c r="D344" s="119">
        <f>D345+D348+D357+D360+D351+D354</f>
        <v>254388.1</v>
      </c>
    </row>
    <row r="345" spans="1:4" ht="12.75">
      <c r="A345" s="92" t="s">
        <v>208</v>
      </c>
      <c r="B345" s="107" t="s">
        <v>620</v>
      </c>
      <c r="C345" s="108"/>
      <c r="D345" s="120">
        <f>D346</f>
        <v>58554.5</v>
      </c>
    </row>
    <row r="346" spans="1:4" ht="12.75">
      <c r="A346" s="93" t="s">
        <v>97</v>
      </c>
      <c r="B346" s="107" t="s">
        <v>620</v>
      </c>
      <c r="C346" s="110" t="s">
        <v>98</v>
      </c>
      <c r="D346" s="120">
        <f>D347</f>
        <v>58554.5</v>
      </c>
    </row>
    <row r="347" spans="1:4" ht="25.5">
      <c r="A347" s="93" t="s">
        <v>99</v>
      </c>
      <c r="B347" s="107" t="s">
        <v>620</v>
      </c>
      <c r="C347" s="110" t="s">
        <v>100</v>
      </c>
      <c r="D347" s="120">
        <v>58554.5</v>
      </c>
    </row>
    <row r="348" spans="1:4" ht="25.5">
      <c r="A348" s="92" t="s">
        <v>209</v>
      </c>
      <c r="B348" s="107" t="s">
        <v>621</v>
      </c>
      <c r="C348" s="108"/>
      <c r="D348" s="120">
        <f>D349</f>
        <v>4130</v>
      </c>
    </row>
    <row r="349" spans="1:4" ht="12.75">
      <c r="A349" s="93" t="s">
        <v>97</v>
      </c>
      <c r="B349" s="107" t="s">
        <v>621</v>
      </c>
      <c r="C349" s="110" t="s">
        <v>98</v>
      </c>
      <c r="D349" s="120">
        <f>D350</f>
        <v>4130</v>
      </c>
    </row>
    <row r="350" spans="1:4" ht="25.5">
      <c r="A350" s="93" t="s">
        <v>99</v>
      </c>
      <c r="B350" s="107" t="s">
        <v>621</v>
      </c>
      <c r="C350" s="110" t="s">
        <v>100</v>
      </c>
      <c r="D350" s="120">
        <v>4130</v>
      </c>
    </row>
    <row r="351" spans="1:4" ht="18.95" customHeight="1">
      <c r="A351" s="93" t="s">
        <v>505</v>
      </c>
      <c r="B351" s="107" t="s">
        <v>622</v>
      </c>
      <c r="C351" s="110"/>
      <c r="D351" s="120">
        <f>D352</f>
        <v>5200</v>
      </c>
    </row>
    <row r="352" spans="1:4" ht="18" customHeight="1">
      <c r="A352" s="93" t="s">
        <v>97</v>
      </c>
      <c r="B352" s="107" t="s">
        <v>622</v>
      </c>
      <c r="C352" s="110">
        <v>200</v>
      </c>
      <c r="D352" s="120">
        <f>D353</f>
        <v>5200</v>
      </c>
    </row>
    <row r="353" spans="1:4" ht="25.5">
      <c r="A353" s="93" t="s">
        <v>99</v>
      </c>
      <c r="B353" s="107" t="s">
        <v>622</v>
      </c>
      <c r="C353" s="110">
        <v>240</v>
      </c>
      <c r="D353" s="120">
        <v>5200</v>
      </c>
    </row>
    <row r="354" spans="1:4" ht="12.75">
      <c r="A354" s="129" t="s">
        <v>985</v>
      </c>
      <c r="B354" s="127" t="s">
        <v>986</v>
      </c>
      <c r="C354" s="130"/>
      <c r="D354" s="120">
        <f>D355</f>
        <v>1529.6</v>
      </c>
    </row>
    <row r="355" spans="1:4" ht="12.75">
      <c r="A355" s="129" t="s">
        <v>516</v>
      </c>
      <c r="B355" s="127" t="s">
        <v>986</v>
      </c>
      <c r="C355" s="127" t="s">
        <v>98</v>
      </c>
      <c r="D355" s="120">
        <f>D356</f>
        <v>1529.6</v>
      </c>
    </row>
    <row r="356" spans="1:4" ht="25.5">
      <c r="A356" s="129" t="s">
        <v>99</v>
      </c>
      <c r="B356" s="127" t="s">
        <v>986</v>
      </c>
      <c r="C356" s="127" t="s">
        <v>100</v>
      </c>
      <c r="D356" s="120">
        <v>1529.6</v>
      </c>
    </row>
    <row r="357" spans="1:4" ht="28.5" customHeight="1">
      <c r="A357" s="92" t="s">
        <v>898</v>
      </c>
      <c r="B357" s="107" t="s">
        <v>623</v>
      </c>
      <c r="C357" s="108"/>
      <c r="D357" s="120">
        <f>D358</f>
        <v>175725</v>
      </c>
    </row>
    <row r="358" spans="1:4" ht="12.75">
      <c r="A358" s="93" t="s">
        <v>97</v>
      </c>
      <c r="B358" s="107" t="s">
        <v>623</v>
      </c>
      <c r="C358" s="110" t="s">
        <v>98</v>
      </c>
      <c r="D358" s="120">
        <f>D359</f>
        <v>175725</v>
      </c>
    </row>
    <row r="359" spans="1:4" ht="25.5">
      <c r="A359" s="93" t="s">
        <v>99</v>
      </c>
      <c r="B359" s="107" t="s">
        <v>623</v>
      </c>
      <c r="C359" s="110" t="s">
        <v>100</v>
      </c>
      <c r="D359" s="120">
        <v>175725</v>
      </c>
    </row>
    <row r="360" spans="1:4" ht="17.45" customHeight="1">
      <c r="A360" s="92" t="s">
        <v>210</v>
      </c>
      <c r="B360" s="107" t="s">
        <v>624</v>
      </c>
      <c r="C360" s="108"/>
      <c r="D360" s="120">
        <f>D361</f>
        <v>9249</v>
      </c>
    </row>
    <row r="361" spans="1:4" ht="12.75">
      <c r="A361" s="93" t="s">
        <v>97</v>
      </c>
      <c r="B361" s="107" t="s">
        <v>624</v>
      </c>
      <c r="C361" s="110" t="s">
        <v>98</v>
      </c>
      <c r="D361" s="120">
        <f>D362</f>
        <v>9249</v>
      </c>
    </row>
    <row r="362" spans="1:4" ht="25.5">
      <c r="A362" s="93" t="s">
        <v>99</v>
      </c>
      <c r="B362" s="107" t="s">
        <v>624</v>
      </c>
      <c r="C362" s="110" t="s">
        <v>100</v>
      </c>
      <c r="D362" s="120">
        <v>9249</v>
      </c>
    </row>
    <row r="363" spans="1:4" ht="12.75">
      <c r="A363" s="96" t="s">
        <v>211</v>
      </c>
      <c r="B363" s="105" t="s">
        <v>625</v>
      </c>
      <c r="C363" s="106"/>
      <c r="D363" s="119">
        <f>D364+D367</f>
        <v>1207.4000000000001</v>
      </c>
    </row>
    <row r="364" spans="1:4" ht="12.75">
      <c r="A364" s="92" t="s">
        <v>212</v>
      </c>
      <c r="B364" s="107" t="s">
        <v>626</v>
      </c>
      <c r="C364" s="108"/>
      <c r="D364" s="120">
        <f>D365</f>
        <v>570</v>
      </c>
    </row>
    <row r="365" spans="1:4" ht="12.75">
      <c r="A365" s="93" t="s">
        <v>97</v>
      </c>
      <c r="B365" s="107" t="s">
        <v>626</v>
      </c>
      <c r="C365" s="110" t="s">
        <v>98</v>
      </c>
      <c r="D365" s="120">
        <f>D366</f>
        <v>570</v>
      </c>
    </row>
    <row r="366" spans="1:4" ht="25.5">
      <c r="A366" s="93" t="s">
        <v>99</v>
      </c>
      <c r="B366" s="107" t="s">
        <v>626</v>
      </c>
      <c r="C366" s="110" t="s">
        <v>100</v>
      </c>
      <c r="D366" s="120">
        <v>570</v>
      </c>
    </row>
    <row r="367" spans="1:4" ht="12.75">
      <c r="A367" s="92" t="s">
        <v>213</v>
      </c>
      <c r="B367" s="107" t="s">
        <v>627</v>
      </c>
      <c r="C367" s="108"/>
      <c r="D367" s="120">
        <f>D368</f>
        <v>637.4</v>
      </c>
    </row>
    <row r="368" spans="1:4" ht="12.75">
      <c r="A368" s="93" t="s">
        <v>97</v>
      </c>
      <c r="B368" s="107" t="s">
        <v>627</v>
      </c>
      <c r="C368" s="110" t="s">
        <v>98</v>
      </c>
      <c r="D368" s="120">
        <f>D369</f>
        <v>637.4</v>
      </c>
    </row>
    <row r="369" spans="1:4" ht="25.5">
      <c r="A369" s="93" t="s">
        <v>99</v>
      </c>
      <c r="B369" s="107" t="s">
        <v>627</v>
      </c>
      <c r="C369" s="110" t="s">
        <v>100</v>
      </c>
      <c r="D369" s="120">
        <v>637.4</v>
      </c>
    </row>
    <row r="370" spans="1:4" ht="12.75">
      <c r="A370" s="96" t="s">
        <v>214</v>
      </c>
      <c r="B370" s="105" t="s">
        <v>628</v>
      </c>
      <c r="C370" s="106"/>
      <c r="D370" s="119">
        <f>D371</f>
        <v>1150</v>
      </c>
    </row>
    <row r="371" spans="1:4" ht="12.75">
      <c r="A371" s="92" t="s">
        <v>215</v>
      </c>
      <c r="B371" s="107" t="s">
        <v>629</v>
      </c>
      <c r="C371" s="108"/>
      <c r="D371" s="120">
        <f>D372</f>
        <v>1150</v>
      </c>
    </row>
    <row r="372" spans="1:4" ht="12.75">
      <c r="A372" s="93" t="s">
        <v>97</v>
      </c>
      <c r="B372" s="107" t="s">
        <v>629</v>
      </c>
      <c r="C372" s="110" t="s">
        <v>98</v>
      </c>
      <c r="D372" s="120">
        <f>D373</f>
        <v>1150</v>
      </c>
    </row>
    <row r="373" spans="1:4" ht="25.5">
      <c r="A373" s="93" t="s">
        <v>99</v>
      </c>
      <c r="B373" s="107" t="s">
        <v>629</v>
      </c>
      <c r="C373" s="110" t="s">
        <v>100</v>
      </c>
      <c r="D373" s="120">
        <v>1150</v>
      </c>
    </row>
    <row r="374" spans="1:4" ht="12.75">
      <c r="A374" s="95" t="s">
        <v>216</v>
      </c>
      <c r="B374" s="103" t="s">
        <v>630</v>
      </c>
      <c r="C374" s="104"/>
      <c r="D374" s="119">
        <f>D375+D385</f>
        <v>11854.2</v>
      </c>
    </row>
    <row r="375" spans="1:4" ht="25.5">
      <c r="A375" s="96" t="s">
        <v>217</v>
      </c>
      <c r="B375" s="105" t="s">
        <v>631</v>
      </c>
      <c r="C375" s="106"/>
      <c r="D375" s="119">
        <f>D376+D379+D382</f>
        <v>60</v>
      </c>
    </row>
    <row r="376" spans="1:4" ht="25.5">
      <c r="A376" s="92" t="s">
        <v>218</v>
      </c>
      <c r="B376" s="107" t="s">
        <v>632</v>
      </c>
      <c r="C376" s="108"/>
      <c r="D376" s="120">
        <f>D377</f>
        <v>3</v>
      </c>
    </row>
    <row r="377" spans="1:4" ht="12.75">
      <c r="A377" s="93" t="s">
        <v>97</v>
      </c>
      <c r="B377" s="107" t="s">
        <v>632</v>
      </c>
      <c r="C377" s="110" t="s">
        <v>98</v>
      </c>
      <c r="D377" s="120">
        <f>D378</f>
        <v>3</v>
      </c>
    </row>
    <row r="378" spans="1:4" ht="25.5">
      <c r="A378" s="93" t="s">
        <v>99</v>
      </c>
      <c r="B378" s="107" t="s">
        <v>632</v>
      </c>
      <c r="C378" s="110" t="s">
        <v>100</v>
      </c>
      <c r="D378" s="120">
        <v>3</v>
      </c>
    </row>
    <row r="379" spans="1:4" ht="25.5">
      <c r="A379" s="92" t="s">
        <v>219</v>
      </c>
      <c r="B379" s="107" t="s">
        <v>634</v>
      </c>
      <c r="C379" s="108"/>
      <c r="D379" s="120">
        <f>D380</f>
        <v>17</v>
      </c>
    </row>
    <row r="380" spans="1:4" ht="12.75">
      <c r="A380" s="93" t="s">
        <v>97</v>
      </c>
      <c r="B380" s="107" t="s">
        <v>634</v>
      </c>
      <c r="C380" s="110" t="s">
        <v>98</v>
      </c>
      <c r="D380" s="120">
        <f>D381</f>
        <v>17</v>
      </c>
    </row>
    <row r="381" spans="1:4" ht="25.5">
      <c r="A381" s="93" t="s">
        <v>99</v>
      </c>
      <c r="B381" s="107" t="s">
        <v>634</v>
      </c>
      <c r="C381" s="110" t="s">
        <v>100</v>
      </c>
      <c r="D381" s="120">
        <v>17</v>
      </c>
    </row>
    <row r="382" spans="1:4" ht="25.5">
      <c r="A382" s="92" t="s">
        <v>220</v>
      </c>
      <c r="B382" s="107" t="s">
        <v>635</v>
      </c>
      <c r="C382" s="108"/>
      <c r="D382" s="120">
        <f>D383</f>
        <v>40</v>
      </c>
    </row>
    <row r="383" spans="1:4" ht="12.75">
      <c r="A383" s="93" t="s">
        <v>97</v>
      </c>
      <c r="B383" s="107" t="s">
        <v>635</v>
      </c>
      <c r="C383" s="110" t="s">
        <v>98</v>
      </c>
      <c r="D383" s="120">
        <f>D384</f>
        <v>40</v>
      </c>
    </row>
    <row r="384" spans="1:4" ht="25.5">
      <c r="A384" s="93" t="s">
        <v>99</v>
      </c>
      <c r="B384" s="107" t="s">
        <v>635</v>
      </c>
      <c r="C384" s="110" t="s">
        <v>100</v>
      </c>
      <c r="D384" s="120">
        <v>40</v>
      </c>
    </row>
    <row r="385" spans="1:4" ht="12.75">
      <c r="A385" s="96" t="s">
        <v>221</v>
      </c>
      <c r="B385" s="105" t="s">
        <v>633</v>
      </c>
      <c r="C385" s="106"/>
      <c r="D385" s="119">
        <f>D386+D389+D392+D395+D398+D401+D404+D407</f>
        <v>11794.2</v>
      </c>
    </row>
    <row r="386" spans="1:4" ht="12.75">
      <c r="A386" s="92" t="s">
        <v>222</v>
      </c>
      <c r="B386" s="107" t="s">
        <v>636</v>
      </c>
      <c r="C386" s="108"/>
      <c r="D386" s="120">
        <f>D387</f>
        <v>3457</v>
      </c>
    </row>
    <row r="387" spans="1:4" ht="12.75">
      <c r="A387" s="93" t="s">
        <v>97</v>
      </c>
      <c r="B387" s="107" t="s">
        <v>636</v>
      </c>
      <c r="C387" s="110" t="s">
        <v>98</v>
      </c>
      <c r="D387" s="120">
        <f>D388</f>
        <v>3457</v>
      </c>
    </row>
    <row r="388" spans="1:4" ht="25.5">
      <c r="A388" s="93" t="s">
        <v>99</v>
      </c>
      <c r="B388" s="107" t="s">
        <v>636</v>
      </c>
      <c r="C388" s="110" t="s">
        <v>100</v>
      </c>
      <c r="D388" s="120">
        <v>3457</v>
      </c>
    </row>
    <row r="389" spans="1:4" ht="12.75">
      <c r="A389" s="92" t="s">
        <v>223</v>
      </c>
      <c r="B389" s="107" t="s">
        <v>637</v>
      </c>
      <c r="C389" s="108"/>
      <c r="D389" s="120">
        <f>D390</f>
        <v>1000</v>
      </c>
    </row>
    <row r="390" spans="1:4" ht="12.75">
      <c r="A390" s="93" t="s">
        <v>97</v>
      </c>
      <c r="B390" s="107" t="s">
        <v>637</v>
      </c>
      <c r="C390" s="110" t="s">
        <v>98</v>
      </c>
      <c r="D390" s="120">
        <f>D391</f>
        <v>1000</v>
      </c>
    </row>
    <row r="391" spans="1:4" ht="25.5">
      <c r="A391" s="93" t="s">
        <v>99</v>
      </c>
      <c r="B391" s="107" t="s">
        <v>637</v>
      </c>
      <c r="C391" s="110" t="s">
        <v>100</v>
      </c>
      <c r="D391" s="120">
        <v>1000</v>
      </c>
    </row>
    <row r="392" spans="1:4" ht="12.75">
      <c r="A392" s="92" t="s">
        <v>224</v>
      </c>
      <c r="B392" s="107" t="s">
        <v>638</v>
      </c>
      <c r="C392" s="108"/>
      <c r="D392" s="120">
        <f>D393</f>
        <v>1757.2</v>
      </c>
    </row>
    <row r="393" spans="1:4" ht="12.75">
      <c r="A393" s="93" t="s">
        <v>97</v>
      </c>
      <c r="B393" s="107" t="s">
        <v>638</v>
      </c>
      <c r="C393" s="110" t="s">
        <v>98</v>
      </c>
      <c r="D393" s="120">
        <f>D394</f>
        <v>1757.2</v>
      </c>
    </row>
    <row r="394" spans="1:4" ht="25.5">
      <c r="A394" s="93" t="s">
        <v>99</v>
      </c>
      <c r="B394" s="107" t="s">
        <v>638</v>
      </c>
      <c r="C394" s="110" t="s">
        <v>100</v>
      </c>
      <c r="D394" s="120">
        <v>1757.2</v>
      </c>
    </row>
    <row r="395" spans="1:4" ht="12.75">
      <c r="A395" s="92" t="s">
        <v>225</v>
      </c>
      <c r="B395" s="107" t="s">
        <v>639</v>
      </c>
      <c r="C395" s="108"/>
      <c r="D395" s="120">
        <f>D396</f>
        <v>1035.7</v>
      </c>
    </row>
    <row r="396" spans="1:4" ht="12.75">
      <c r="A396" s="93" t="s">
        <v>97</v>
      </c>
      <c r="B396" s="107" t="s">
        <v>639</v>
      </c>
      <c r="C396" s="110" t="s">
        <v>98</v>
      </c>
      <c r="D396" s="120">
        <f>D397</f>
        <v>1035.7</v>
      </c>
    </row>
    <row r="397" spans="1:4" ht="25.5">
      <c r="A397" s="93" t="s">
        <v>99</v>
      </c>
      <c r="B397" s="107" t="s">
        <v>639</v>
      </c>
      <c r="C397" s="110" t="s">
        <v>100</v>
      </c>
      <c r="D397" s="120">
        <v>1035.7</v>
      </c>
    </row>
    <row r="398" spans="1:4" ht="12.75">
      <c r="A398" s="92" t="s">
        <v>226</v>
      </c>
      <c r="B398" s="107" t="s">
        <v>640</v>
      </c>
      <c r="C398" s="108"/>
      <c r="D398" s="120">
        <f>D399</f>
        <v>1613.2</v>
      </c>
    </row>
    <row r="399" spans="1:4" ht="12.75">
      <c r="A399" s="93" t="s">
        <v>97</v>
      </c>
      <c r="B399" s="107" t="s">
        <v>640</v>
      </c>
      <c r="C399" s="110" t="s">
        <v>98</v>
      </c>
      <c r="D399" s="120">
        <f>D400</f>
        <v>1613.2</v>
      </c>
    </row>
    <row r="400" spans="1:4" ht="25.5">
      <c r="A400" s="93" t="s">
        <v>99</v>
      </c>
      <c r="B400" s="107" t="s">
        <v>640</v>
      </c>
      <c r="C400" s="110" t="s">
        <v>100</v>
      </c>
      <c r="D400" s="120">
        <v>1613.2</v>
      </c>
    </row>
    <row r="401" spans="1:4" ht="12.75">
      <c r="A401" s="92" t="s">
        <v>227</v>
      </c>
      <c r="B401" s="107" t="s">
        <v>641</v>
      </c>
      <c r="C401" s="108"/>
      <c r="D401" s="120">
        <f>D402</f>
        <v>139.6</v>
      </c>
    </row>
    <row r="402" spans="1:4" ht="12.75">
      <c r="A402" s="93" t="s">
        <v>97</v>
      </c>
      <c r="B402" s="107" t="s">
        <v>641</v>
      </c>
      <c r="C402" s="110" t="s">
        <v>98</v>
      </c>
      <c r="D402" s="120">
        <f>D403</f>
        <v>139.6</v>
      </c>
    </row>
    <row r="403" spans="1:4" ht="25.5">
      <c r="A403" s="93" t="s">
        <v>99</v>
      </c>
      <c r="B403" s="107" t="s">
        <v>641</v>
      </c>
      <c r="C403" s="110" t="s">
        <v>100</v>
      </c>
      <c r="D403" s="120">
        <v>139.6</v>
      </c>
    </row>
    <row r="404" spans="1:4" ht="12.75">
      <c r="A404" s="92" t="s">
        <v>228</v>
      </c>
      <c r="B404" s="107" t="s">
        <v>642</v>
      </c>
      <c r="C404" s="108"/>
      <c r="D404" s="120">
        <f>D405</f>
        <v>976.4</v>
      </c>
    </row>
    <row r="405" spans="1:4" ht="12.75">
      <c r="A405" s="93" t="s">
        <v>97</v>
      </c>
      <c r="B405" s="107" t="s">
        <v>642</v>
      </c>
      <c r="C405" s="110" t="s">
        <v>98</v>
      </c>
      <c r="D405" s="120">
        <f>D406</f>
        <v>976.4</v>
      </c>
    </row>
    <row r="406" spans="1:4" ht="25.5">
      <c r="A406" s="93" t="s">
        <v>99</v>
      </c>
      <c r="B406" s="107" t="s">
        <v>642</v>
      </c>
      <c r="C406" s="110" t="s">
        <v>100</v>
      </c>
      <c r="D406" s="120">
        <v>976.4</v>
      </c>
    </row>
    <row r="407" spans="1:4" ht="12.75">
      <c r="A407" s="93" t="s">
        <v>995</v>
      </c>
      <c r="B407" s="107" t="s">
        <v>994</v>
      </c>
      <c r="C407" s="110"/>
      <c r="D407" s="120">
        <f>D408</f>
        <v>1815.1</v>
      </c>
    </row>
    <row r="408" spans="1:4" ht="12.75">
      <c r="A408" s="93" t="s">
        <v>97</v>
      </c>
      <c r="B408" s="107" t="s">
        <v>994</v>
      </c>
      <c r="C408" s="110">
        <v>200</v>
      </c>
      <c r="D408" s="120">
        <f>D409</f>
        <v>1815.1</v>
      </c>
    </row>
    <row r="409" spans="1:4" ht="25.5">
      <c r="A409" s="93" t="s">
        <v>99</v>
      </c>
      <c r="B409" s="107" t="s">
        <v>994</v>
      </c>
      <c r="C409" s="110">
        <v>240</v>
      </c>
      <c r="D409" s="120">
        <v>1815.1</v>
      </c>
    </row>
    <row r="410" spans="1:4" ht="25.5">
      <c r="A410" s="94" t="s">
        <v>229</v>
      </c>
      <c r="B410" s="101" t="s">
        <v>643</v>
      </c>
      <c r="C410" s="102"/>
      <c r="D410" s="119">
        <f>D411+D423</f>
        <v>20915.2</v>
      </c>
    </row>
    <row r="411" spans="1:4" ht="25.5">
      <c r="A411" s="95" t="s">
        <v>230</v>
      </c>
      <c r="B411" s="103" t="s">
        <v>644</v>
      </c>
      <c r="C411" s="104"/>
      <c r="D411" s="119">
        <f>D412+D416</f>
        <v>2058.1999999999998</v>
      </c>
    </row>
    <row r="412" spans="1:4" ht="25.5">
      <c r="A412" s="96" t="s">
        <v>231</v>
      </c>
      <c r="B412" s="105" t="s">
        <v>645</v>
      </c>
      <c r="C412" s="106"/>
      <c r="D412" s="119">
        <f>D413</f>
        <v>158.19999999999999</v>
      </c>
    </row>
    <row r="413" spans="1:4" ht="25.5">
      <c r="A413" s="92" t="s">
        <v>232</v>
      </c>
      <c r="B413" s="107" t="s">
        <v>646</v>
      </c>
      <c r="C413" s="108"/>
      <c r="D413" s="120">
        <f>D414</f>
        <v>158.19999999999999</v>
      </c>
    </row>
    <row r="414" spans="1:4" ht="12.75">
      <c r="A414" s="93" t="s">
        <v>97</v>
      </c>
      <c r="B414" s="109" t="s">
        <v>646</v>
      </c>
      <c r="C414" s="110" t="s">
        <v>98</v>
      </c>
      <c r="D414" s="120">
        <f>D415</f>
        <v>158.19999999999999</v>
      </c>
    </row>
    <row r="415" spans="1:4" ht="25.5">
      <c r="A415" s="93" t="s">
        <v>99</v>
      </c>
      <c r="B415" s="109" t="s">
        <v>646</v>
      </c>
      <c r="C415" s="110" t="s">
        <v>100</v>
      </c>
      <c r="D415" s="120">
        <v>158.19999999999999</v>
      </c>
    </row>
    <row r="416" spans="1:4" ht="12.75">
      <c r="A416" s="96" t="s">
        <v>233</v>
      </c>
      <c r="B416" s="105" t="s">
        <v>647</v>
      </c>
      <c r="C416" s="106"/>
      <c r="D416" s="119">
        <f>D417+D420</f>
        <v>1900</v>
      </c>
    </row>
    <row r="417" spans="1:4" ht="12.75">
      <c r="A417" s="92" t="s">
        <v>234</v>
      </c>
      <c r="B417" s="107" t="s">
        <v>648</v>
      </c>
      <c r="C417" s="108"/>
      <c r="D417" s="120">
        <f>D418</f>
        <v>600</v>
      </c>
    </row>
    <row r="418" spans="1:4" ht="12.75">
      <c r="A418" s="93" t="s">
        <v>167</v>
      </c>
      <c r="B418" s="109" t="s">
        <v>648</v>
      </c>
      <c r="C418" s="110" t="s">
        <v>168</v>
      </c>
      <c r="D418" s="120">
        <f>D419</f>
        <v>600</v>
      </c>
    </row>
    <row r="419" spans="1:4" ht="25.5">
      <c r="A419" s="93" t="s">
        <v>235</v>
      </c>
      <c r="B419" s="109" t="s">
        <v>648</v>
      </c>
      <c r="C419" s="110" t="s">
        <v>236</v>
      </c>
      <c r="D419" s="120">
        <v>600</v>
      </c>
    </row>
    <row r="420" spans="1:4" ht="38.25">
      <c r="A420" s="92" t="s">
        <v>237</v>
      </c>
      <c r="B420" s="107" t="s">
        <v>649</v>
      </c>
      <c r="C420" s="108"/>
      <c r="D420" s="120">
        <f>D421</f>
        <v>1300</v>
      </c>
    </row>
    <row r="421" spans="1:4" ht="12.75">
      <c r="A421" s="93" t="s">
        <v>167</v>
      </c>
      <c r="B421" s="107" t="s">
        <v>649</v>
      </c>
      <c r="C421" s="110" t="s">
        <v>168</v>
      </c>
      <c r="D421" s="120">
        <f>D422</f>
        <v>1300</v>
      </c>
    </row>
    <row r="422" spans="1:4" ht="25.5">
      <c r="A422" s="93" t="s">
        <v>235</v>
      </c>
      <c r="B422" s="107" t="s">
        <v>649</v>
      </c>
      <c r="C422" s="110" t="s">
        <v>236</v>
      </c>
      <c r="D422" s="120">
        <v>1300</v>
      </c>
    </row>
    <row r="423" spans="1:4" ht="25.5">
      <c r="A423" s="95" t="s">
        <v>238</v>
      </c>
      <c r="B423" s="103" t="s">
        <v>650</v>
      </c>
      <c r="C423" s="104"/>
      <c r="D423" s="119">
        <f>D424+D431+D442+D446+D450</f>
        <v>18857</v>
      </c>
    </row>
    <row r="424" spans="1:4" ht="12.75">
      <c r="A424" s="96" t="s">
        <v>239</v>
      </c>
      <c r="B424" s="105" t="s">
        <v>651</v>
      </c>
      <c r="C424" s="106"/>
      <c r="D424" s="119">
        <f>D425+D428</f>
        <v>661</v>
      </c>
    </row>
    <row r="425" spans="1:4" ht="38.25">
      <c r="A425" s="92" t="s">
        <v>240</v>
      </c>
      <c r="B425" s="107" t="s">
        <v>652</v>
      </c>
      <c r="C425" s="108"/>
      <c r="D425" s="120">
        <f>D426</f>
        <v>489</v>
      </c>
    </row>
    <row r="426" spans="1:4" ht="12.75">
      <c r="A426" s="93" t="s">
        <v>97</v>
      </c>
      <c r="B426" s="107" t="s">
        <v>652</v>
      </c>
      <c r="C426" s="110" t="s">
        <v>98</v>
      </c>
      <c r="D426" s="120">
        <f>D427</f>
        <v>489</v>
      </c>
    </row>
    <row r="427" spans="1:4" ht="25.5">
      <c r="A427" s="93" t="s">
        <v>99</v>
      </c>
      <c r="B427" s="107" t="s">
        <v>652</v>
      </c>
      <c r="C427" s="110" t="s">
        <v>100</v>
      </c>
      <c r="D427" s="120">
        <v>489</v>
      </c>
    </row>
    <row r="428" spans="1:4" ht="38.25">
      <c r="A428" s="92" t="s">
        <v>240</v>
      </c>
      <c r="B428" s="107" t="s">
        <v>653</v>
      </c>
      <c r="C428" s="108"/>
      <c r="D428" s="120">
        <f>D429</f>
        <v>172</v>
      </c>
    </row>
    <row r="429" spans="1:4" ht="12.75">
      <c r="A429" s="93" t="s">
        <v>97</v>
      </c>
      <c r="B429" s="107" t="s">
        <v>653</v>
      </c>
      <c r="C429" s="110" t="s">
        <v>98</v>
      </c>
      <c r="D429" s="120">
        <f>D430</f>
        <v>172</v>
      </c>
    </row>
    <row r="430" spans="1:4" ht="25.5">
      <c r="A430" s="93" t="s">
        <v>99</v>
      </c>
      <c r="B430" s="107" t="s">
        <v>653</v>
      </c>
      <c r="C430" s="110" t="s">
        <v>100</v>
      </c>
      <c r="D430" s="120">
        <v>172</v>
      </c>
    </row>
    <row r="431" spans="1:4" ht="12.75">
      <c r="A431" s="96" t="s">
        <v>241</v>
      </c>
      <c r="B431" s="105" t="s">
        <v>654</v>
      </c>
      <c r="C431" s="106"/>
      <c r="D431" s="119">
        <f>D432+D439</f>
        <v>17700.900000000001</v>
      </c>
    </row>
    <row r="432" spans="1:4" ht="12.75">
      <c r="A432" s="92" t="s">
        <v>242</v>
      </c>
      <c r="B432" s="107" t="s">
        <v>655</v>
      </c>
      <c r="C432" s="108"/>
      <c r="D432" s="120">
        <f>D433+D435++D437</f>
        <v>17500.900000000001</v>
      </c>
    </row>
    <row r="433" spans="1:4" ht="38.25">
      <c r="A433" s="93" t="s">
        <v>130</v>
      </c>
      <c r="B433" s="107" t="s">
        <v>655</v>
      </c>
      <c r="C433" s="110" t="s">
        <v>131</v>
      </c>
      <c r="D433" s="120">
        <f>D434</f>
        <v>10072.9</v>
      </c>
    </row>
    <row r="434" spans="1:4" ht="12.75">
      <c r="A434" s="93" t="s">
        <v>165</v>
      </c>
      <c r="B434" s="107" t="s">
        <v>655</v>
      </c>
      <c r="C434" s="110" t="s">
        <v>166</v>
      </c>
      <c r="D434" s="120">
        <v>10072.9</v>
      </c>
    </row>
    <row r="435" spans="1:4" ht="12.75">
      <c r="A435" s="93" t="s">
        <v>97</v>
      </c>
      <c r="B435" s="107" t="s">
        <v>655</v>
      </c>
      <c r="C435" s="110" t="s">
        <v>98</v>
      </c>
      <c r="D435" s="120">
        <f>D436</f>
        <v>7358</v>
      </c>
    </row>
    <row r="436" spans="1:4" ht="25.5">
      <c r="A436" s="93" t="s">
        <v>99</v>
      </c>
      <c r="B436" s="107" t="s">
        <v>655</v>
      </c>
      <c r="C436" s="110" t="s">
        <v>100</v>
      </c>
      <c r="D436" s="120">
        <v>7358</v>
      </c>
    </row>
    <row r="437" spans="1:4" ht="12.75">
      <c r="A437" s="93" t="s">
        <v>167</v>
      </c>
      <c r="B437" s="107" t="s">
        <v>655</v>
      </c>
      <c r="C437" s="110" t="s">
        <v>168</v>
      </c>
      <c r="D437" s="120">
        <f>D438</f>
        <v>70</v>
      </c>
    </row>
    <row r="438" spans="1:4" ht="12.75">
      <c r="A438" s="93" t="s">
        <v>169</v>
      </c>
      <c r="B438" s="107" t="s">
        <v>655</v>
      </c>
      <c r="C438" s="110" t="s">
        <v>170</v>
      </c>
      <c r="D438" s="120">
        <v>70</v>
      </c>
    </row>
    <row r="439" spans="1:4" ht="25.5">
      <c r="A439" s="92" t="s">
        <v>243</v>
      </c>
      <c r="B439" s="107" t="s">
        <v>656</v>
      </c>
      <c r="C439" s="108"/>
      <c r="D439" s="120">
        <f>D440</f>
        <v>200</v>
      </c>
    </row>
    <row r="440" spans="1:4" ht="12.75">
      <c r="A440" s="93" t="s">
        <v>97</v>
      </c>
      <c r="B440" s="109" t="s">
        <v>656</v>
      </c>
      <c r="C440" s="110" t="s">
        <v>98</v>
      </c>
      <c r="D440" s="120">
        <f>D441</f>
        <v>200</v>
      </c>
    </row>
    <row r="441" spans="1:4" ht="25.5">
      <c r="A441" s="93" t="s">
        <v>99</v>
      </c>
      <c r="B441" s="109" t="s">
        <v>656</v>
      </c>
      <c r="C441" s="110" t="s">
        <v>100</v>
      </c>
      <c r="D441" s="120">
        <v>200</v>
      </c>
    </row>
    <row r="442" spans="1:4" ht="12.75">
      <c r="A442" s="96" t="s">
        <v>244</v>
      </c>
      <c r="B442" s="105" t="s">
        <v>657</v>
      </c>
      <c r="C442" s="106"/>
      <c r="D442" s="119">
        <f>D443</f>
        <v>50</v>
      </c>
    </row>
    <row r="443" spans="1:4" ht="12.75">
      <c r="A443" s="92" t="s">
        <v>242</v>
      </c>
      <c r="B443" s="107" t="s">
        <v>658</v>
      </c>
      <c r="C443" s="108"/>
      <c r="D443" s="120">
        <f>D444</f>
        <v>50</v>
      </c>
    </row>
    <row r="444" spans="1:4" ht="12.75">
      <c r="A444" s="93" t="s">
        <v>97</v>
      </c>
      <c r="B444" s="107" t="s">
        <v>658</v>
      </c>
      <c r="C444" s="110" t="s">
        <v>98</v>
      </c>
      <c r="D444" s="120">
        <f>D445</f>
        <v>50</v>
      </c>
    </row>
    <row r="445" spans="1:4" ht="25.5">
      <c r="A445" s="93" t="s">
        <v>99</v>
      </c>
      <c r="B445" s="107" t="s">
        <v>658</v>
      </c>
      <c r="C445" s="110" t="s">
        <v>100</v>
      </c>
      <c r="D445" s="120">
        <v>50</v>
      </c>
    </row>
    <row r="446" spans="1:4" s="122" customFormat="1" ht="51">
      <c r="A446" s="96" t="s">
        <v>245</v>
      </c>
      <c r="B446" s="105" t="s">
        <v>659</v>
      </c>
      <c r="C446" s="106"/>
      <c r="D446" s="119">
        <f>D447</f>
        <v>435.1</v>
      </c>
    </row>
    <row r="447" spans="1:4" ht="25.5">
      <c r="A447" s="92" t="s">
        <v>246</v>
      </c>
      <c r="B447" s="111" t="s">
        <v>897</v>
      </c>
      <c r="C447" s="108"/>
      <c r="D447" s="120">
        <f>D448</f>
        <v>435.1</v>
      </c>
    </row>
    <row r="448" spans="1:4" ht="12.75">
      <c r="A448" s="93" t="s">
        <v>97</v>
      </c>
      <c r="B448" s="111" t="s">
        <v>897</v>
      </c>
      <c r="C448" s="110" t="s">
        <v>98</v>
      </c>
      <c r="D448" s="120">
        <f>D449</f>
        <v>435.1</v>
      </c>
    </row>
    <row r="449" spans="1:4" ht="25.5">
      <c r="A449" s="93" t="s">
        <v>99</v>
      </c>
      <c r="B449" s="111" t="s">
        <v>897</v>
      </c>
      <c r="C449" s="110" t="s">
        <v>100</v>
      </c>
      <c r="D449" s="120">
        <v>435.1</v>
      </c>
    </row>
    <row r="450" spans="1:4" ht="25.5">
      <c r="A450" s="96" t="s">
        <v>247</v>
      </c>
      <c r="B450" s="105" t="s">
        <v>660</v>
      </c>
      <c r="C450" s="106"/>
      <c r="D450" s="119">
        <f>D451</f>
        <v>10</v>
      </c>
    </row>
    <row r="451" spans="1:4" ht="12.75">
      <c r="A451" s="92" t="s">
        <v>248</v>
      </c>
      <c r="B451" s="107" t="s">
        <v>661</v>
      </c>
      <c r="C451" s="108"/>
      <c r="D451" s="120">
        <f>D452</f>
        <v>10</v>
      </c>
    </row>
    <row r="452" spans="1:4" ht="12.75">
      <c r="A452" s="93" t="s">
        <v>97</v>
      </c>
      <c r="B452" s="107" t="s">
        <v>661</v>
      </c>
      <c r="C452" s="110" t="s">
        <v>98</v>
      </c>
      <c r="D452" s="120">
        <f>D453</f>
        <v>10</v>
      </c>
    </row>
    <row r="453" spans="1:4" ht="25.5">
      <c r="A453" s="93" t="s">
        <v>99</v>
      </c>
      <c r="B453" s="107" t="s">
        <v>661</v>
      </c>
      <c r="C453" s="110" t="s">
        <v>100</v>
      </c>
      <c r="D453" s="120">
        <v>10</v>
      </c>
    </row>
    <row r="454" spans="1:4" ht="25.5">
      <c r="A454" s="94" t="s">
        <v>249</v>
      </c>
      <c r="B454" s="101" t="s">
        <v>541</v>
      </c>
      <c r="C454" s="102"/>
      <c r="D454" s="119">
        <f>D455+D467+D479</f>
        <v>202679.69999999998</v>
      </c>
    </row>
    <row r="455" spans="1:4" ht="12.75">
      <c r="A455" s="95" t="s">
        <v>250</v>
      </c>
      <c r="B455" s="103" t="s">
        <v>542</v>
      </c>
      <c r="C455" s="104"/>
      <c r="D455" s="119">
        <f>D456+D463</f>
        <v>454</v>
      </c>
    </row>
    <row r="456" spans="1:4" ht="12.75">
      <c r="A456" s="96" t="s">
        <v>251</v>
      </c>
      <c r="B456" s="105" t="s">
        <v>543</v>
      </c>
      <c r="C456" s="106"/>
      <c r="D456" s="119">
        <f>D457+D460</f>
        <v>200</v>
      </c>
    </row>
    <row r="457" spans="1:4" ht="12.75">
      <c r="A457" s="92" t="s">
        <v>252</v>
      </c>
      <c r="B457" s="107" t="s">
        <v>544</v>
      </c>
      <c r="C457" s="108"/>
      <c r="D457" s="120">
        <f>D458</f>
        <v>100</v>
      </c>
    </row>
    <row r="458" spans="1:4" ht="25.5">
      <c r="A458" s="93" t="s">
        <v>84</v>
      </c>
      <c r="B458" s="109" t="s">
        <v>544</v>
      </c>
      <c r="C458" s="110" t="s">
        <v>85</v>
      </c>
      <c r="D458" s="120">
        <f>D459</f>
        <v>100</v>
      </c>
    </row>
    <row r="459" spans="1:4" ht="12.75">
      <c r="A459" s="93" t="s">
        <v>86</v>
      </c>
      <c r="B459" s="109" t="s">
        <v>544</v>
      </c>
      <c r="C459" s="110" t="s">
        <v>87</v>
      </c>
      <c r="D459" s="120">
        <v>100</v>
      </c>
    </row>
    <row r="460" spans="1:4" ht="25.5">
      <c r="A460" s="92" t="s">
        <v>253</v>
      </c>
      <c r="B460" s="107" t="s">
        <v>545</v>
      </c>
      <c r="C460" s="108"/>
      <c r="D460" s="120">
        <f>D461</f>
        <v>100</v>
      </c>
    </row>
    <row r="461" spans="1:4" ht="25.5">
      <c r="A461" s="93" t="s">
        <v>84</v>
      </c>
      <c r="B461" s="109" t="s">
        <v>545</v>
      </c>
      <c r="C461" s="110" t="s">
        <v>85</v>
      </c>
      <c r="D461" s="120">
        <f>D462</f>
        <v>100</v>
      </c>
    </row>
    <row r="462" spans="1:4" ht="12.75">
      <c r="A462" s="93" t="s">
        <v>86</v>
      </c>
      <c r="B462" s="109" t="s">
        <v>545</v>
      </c>
      <c r="C462" s="110" t="s">
        <v>87</v>
      </c>
      <c r="D462" s="120">
        <v>100</v>
      </c>
    </row>
    <row r="463" spans="1:4" ht="12.75">
      <c r="A463" s="96" t="s">
        <v>254</v>
      </c>
      <c r="B463" s="105" t="s">
        <v>546</v>
      </c>
      <c r="C463" s="106"/>
      <c r="D463" s="119">
        <f>D464</f>
        <v>254</v>
      </c>
    </row>
    <row r="464" spans="1:4" ht="25.5">
      <c r="A464" s="92" t="s">
        <v>255</v>
      </c>
      <c r="B464" s="107" t="s">
        <v>547</v>
      </c>
      <c r="C464" s="108"/>
      <c r="D464" s="120">
        <f>D465</f>
        <v>254</v>
      </c>
    </row>
    <row r="465" spans="1:4" ht="12.75">
      <c r="A465" s="93" t="s">
        <v>97</v>
      </c>
      <c r="B465" s="107" t="s">
        <v>547</v>
      </c>
      <c r="C465" s="110" t="s">
        <v>98</v>
      </c>
      <c r="D465" s="120">
        <f>D466</f>
        <v>254</v>
      </c>
    </row>
    <row r="466" spans="1:4" ht="25.5">
      <c r="A466" s="93" t="s">
        <v>99</v>
      </c>
      <c r="B466" s="107" t="s">
        <v>547</v>
      </c>
      <c r="C466" s="110" t="s">
        <v>100</v>
      </c>
      <c r="D466" s="120">
        <v>254</v>
      </c>
    </row>
    <row r="467" spans="1:4" ht="12.75">
      <c r="A467" s="95" t="s">
        <v>256</v>
      </c>
      <c r="B467" s="103" t="s">
        <v>548</v>
      </c>
      <c r="C467" s="104"/>
      <c r="D467" s="119">
        <f>D468+D472</f>
        <v>2380</v>
      </c>
    </row>
    <row r="468" spans="1:4" ht="12.75">
      <c r="A468" s="96" t="s">
        <v>257</v>
      </c>
      <c r="B468" s="105" t="s">
        <v>549</v>
      </c>
      <c r="C468" s="106"/>
      <c r="D468" s="119">
        <f>D469</f>
        <v>300</v>
      </c>
    </row>
    <row r="469" spans="1:4" ht="12.75">
      <c r="A469" s="92" t="s">
        <v>258</v>
      </c>
      <c r="B469" s="107" t="s">
        <v>550</v>
      </c>
      <c r="C469" s="108"/>
      <c r="D469" s="120">
        <f>D470</f>
        <v>300</v>
      </c>
    </row>
    <row r="470" spans="1:4" ht="25.5">
      <c r="A470" s="93" t="s">
        <v>84</v>
      </c>
      <c r="B470" s="109" t="s">
        <v>550</v>
      </c>
      <c r="C470" s="110" t="s">
        <v>85</v>
      </c>
      <c r="D470" s="120">
        <f>D471</f>
        <v>300</v>
      </c>
    </row>
    <row r="471" spans="1:4" ht="12.75">
      <c r="A471" s="93" t="s">
        <v>86</v>
      </c>
      <c r="B471" s="109" t="s">
        <v>550</v>
      </c>
      <c r="C471" s="110" t="s">
        <v>87</v>
      </c>
      <c r="D471" s="120">
        <v>300</v>
      </c>
    </row>
    <row r="472" spans="1:4" s="122" customFormat="1" ht="12.75">
      <c r="A472" s="100" t="s">
        <v>1017</v>
      </c>
      <c r="B472" s="114" t="s">
        <v>1019</v>
      </c>
      <c r="C472" s="115"/>
      <c r="D472" s="119">
        <f>D473+D476</f>
        <v>2080</v>
      </c>
    </row>
    <row r="473" spans="1:4" ht="12.75">
      <c r="A473" s="93" t="s">
        <v>991</v>
      </c>
      <c r="B473" s="109" t="s">
        <v>1020</v>
      </c>
      <c r="C473" s="110"/>
      <c r="D473" s="120">
        <f>D474</f>
        <v>80</v>
      </c>
    </row>
    <row r="474" spans="1:4" ht="12.75">
      <c r="A474" s="93" t="s">
        <v>97</v>
      </c>
      <c r="B474" s="109" t="s">
        <v>1020</v>
      </c>
      <c r="C474" s="110" t="s">
        <v>98</v>
      </c>
      <c r="D474" s="120">
        <f>D475</f>
        <v>80</v>
      </c>
    </row>
    <row r="475" spans="1:4" ht="25.5">
      <c r="A475" s="93" t="s">
        <v>99</v>
      </c>
      <c r="B475" s="109" t="s">
        <v>1020</v>
      </c>
      <c r="C475" s="110" t="s">
        <v>100</v>
      </c>
      <c r="D475" s="120">
        <v>80</v>
      </c>
    </row>
    <row r="476" spans="1:4" ht="25.5">
      <c r="A476" s="93" t="s">
        <v>1018</v>
      </c>
      <c r="B476" s="109" t="s">
        <v>1021</v>
      </c>
      <c r="C476" s="110"/>
      <c r="D476" s="120">
        <f>D477</f>
        <v>2000</v>
      </c>
    </row>
    <row r="477" spans="1:4" ht="12.75">
      <c r="A477" s="93" t="s">
        <v>97</v>
      </c>
      <c r="B477" s="109" t="s">
        <v>1021</v>
      </c>
      <c r="C477" s="110" t="s">
        <v>98</v>
      </c>
      <c r="D477" s="120">
        <f>D478</f>
        <v>2000</v>
      </c>
    </row>
    <row r="478" spans="1:4" ht="25.5">
      <c r="A478" s="93" t="s">
        <v>99</v>
      </c>
      <c r="B478" s="109" t="s">
        <v>1021</v>
      </c>
      <c r="C478" s="110" t="s">
        <v>100</v>
      </c>
      <c r="D478" s="120">
        <v>2000</v>
      </c>
    </row>
    <row r="479" spans="1:4" ht="25.5">
      <c r="A479" s="95" t="s">
        <v>259</v>
      </c>
      <c r="B479" s="103" t="s">
        <v>551</v>
      </c>
      <c r="C479" s="104"/>
      <c r="D479" s="119">
        <f>D480+D502</f>
        <v>199845.69999999998</v>
      </c>
    </row>
    <row r="480" spans="1:4" ht="12.75">
      <c r="A480" s="96" t="s">
        <v>260</v>
      </c>
      <c r="B480" s="105" t="s">
        <v>552</v>
      </c>
      <c r="C480" s="106"/>
      <c r="D480" s="119">
        <f>D481+D484+D493+D496+D499+D487+D490</f>
        <v>199795.69999999998</v>
      </c>
    </row>
    <row r="481" spans="1:4" ht="12.75">
      <c r="A481" s="92" t="s">
        <v>261</v>
      </c>
      <c r="B481" s="107" t="s">
        <v>553</v>
      </c>
      <c r="C481" s="108"/>
      <c r="D481" s="120">
        <f>D482</f>
        <v>2000</v>
      </c>
    </row>
    <row r="482" spans="1:4" ht="12.75">
      <c r="A482" s="93" t="s">
        <v>97</v>
      </c>
      <c r="B482" s="107" t="s">
        <v>553</v>
      </c>
      <c r="C482" s="110" t="s">
        <v>98</v>
      </c>
      <c r="D482" s="120">
        <f>D483</f>
        <v>2000</v>
      </c>
    </row>
    <row r="483" spans="1:4" ht="25.5">
      <c r="A483" s="93" t="s">
        <v>99</v>
      </c>
      <c r="B483" s="107" t="s">
        <v>553</v>
      </c>
      <c r="C483" s="110" t="s">
        <v>100</v>
      </c>
      <c r="D483" s="120">
        <v>2000</v>
      </c>
    </row>
    <row r="484" spans="1:4" ht="25.5">
      <c r="A484" s="92" t="s">
        <v>262</v>
      </c>
      <c r="B484" s="107" t="s">
        <v>554</v>
      </c>
      <c r="C484" s="108"/>
      <c r="D484" s="120">
        <f>D485</f>
        <v>2656</v>
      </c>
    </row>
    <row r="485" spans="1:4" ht="12.75">
      <c r="A485" s="93" t="s">
        <v>97</v>
      </c>
      <c r="B485" s="107" t="s">
        <v>554</v>
      </c>
      <c r="C485" s="110" t="s">
        <v>98</v>
      </c>
      <c r="D485" s="120">
        <f>D486</f>
        <v>2656</v>
      </c>
    </row>
    <row r="486" spans="1:4" ht="25.5">
      <c r="A486" s="93" t="s">
        <v>99</v>
      </c>
      <c r="B486" s="107" t="s">
        <v>554</v>
      </c>
      <c r="C486" s="110" t="s">
        <v>100</v>
      </c>
      <c r="D486" s="120">
        <v>2656</v>
      </c>
    </row>
    <row r="487" spans="1:4" ht="25.5">
      <c r="A487" s="93" t="s">
        <v>1008</v>
      </c>
      <c r="B487" s="107" t="s">
        <v>1009</v>
      </c>
      <c r="C487" s="110"/>
      <c r="D487" s="120">
        <f>D488</f>
        <v>99.6</v>
      </c>
    </row>
    <row r="488" spans="1:4" ht="12.75">
      <c r="A488" s="93" t="s">
        <v>97</v>
      </c>
      <c r="B488" s="107" t="s">
        <v>1009</v>
      </c>
      <c r="C488" s="110" t="s">
        <v>98</v>
      </c>
      <c r="D488" s="120">
        <f>D489</f>
        <v>99.6</v>
      </c>
    </row>
    <row r="489" spans="1:4" ht="25.5">
      <c r="A489" s="93" t="s">
        <v>99</v>
      </c>
      <c r="B489" s="107" t="s">
        <v>1009</v>
      </c>
      <c r="C489" s="110" t="s">
        <v>100</v>
      </c>
      <c r="D489" s="120">
        <v>99.6</v>
      </c>
    </row>
    <row r="490" spans="1:4" ht="38.450000000000003" customHeight="1">
      <c r="A490" s="93" t="s">
        <v>1031</v>
      </c>
      <c r="B490" s="107" t="s">
        <v>1032</v>
      </c>
      <c r="C490" s="110"/>
      <c r="D490" s="120">
        <f>D491</f>
        <v>99</v>
      </c>
    </row>
    <row r="491" spans="1:4" ht="12.75">
      <c r="A491" s="93" t="s">
        <v>97</v>
      </c>
      <c r="B491" s="107" t="s">
        <v>1032</v>
      </c>
      <c r="C491" s="110" t="s">
        <v>98</v>
      </c>
      <c r="D491" s="120">
        <f>D492</f>
        <v>99</v>
      </c>
    </row>
    <row r="492" spans="1:4" ht="25.5">
      <c r="A492" s="93" t="s">
        <v>99</v>
      </c>
      <c r="B492" s="107" t="s">
        <v>1032</v>
      </c>
      <c r="C492" s="110" t="s">
        <v>100</v>
      </c>
      <c r="D492" s="120">
        <v>99</v>
      </c>
    </row>
    <row r="493" spans="1:4" ht="12.75">
      <c r="A493" s="92" t="s">
        <v>263</v>
      </c>
      <c r="B493" s="109" t="s">
        <v>998</v>
      </c>
      <c r="C493" s="108"/>
      <c r="D493" s="120">
        <f>D494</f>
        <v>398.2</v>
      </c>
    </row>
    <row r="494" spans="1:4" ht="12.75">
      <c r="A494" s="93" t="s">
        <v>97</v>
      </c>
      <c r="B494" s="109" t="s">
        <v>998</v>
      </c>
      <c r="C494" s="110" t="s">
        <v>98</v>
      </c>
      <c r="D494" s="120">
        <f>D495</f>
        <v>398.2</v>
      </c>
    </row>
    <row r="495" spans="1:4" ht="25.5">
      <c r="A495" s="93" t="s">
        <v>99</v>
      </c>
      <c r="B495" s="109" t="s">
        <v>998</v>
      </c>
      <c r="C495" s="110" t="s">
        <v>100</v>
      </c>
      <c r="D495" s="120">
        <v>398.2</v>
      </c>
    </row>
    <row r="496" spans="1:4" ht="12.75">
      <c r="A496" s="92" t="s">
        <v>263</v>
      </c>
      <c r="B496" s="109" t="s">
        <v>999</v>
      </c>
      <c r="C496" s="108"/>
      <c r="D496" s="120">
        <f>D497</f>
        <v>72003.5</v>
      </c>
    </row>
    <row r="497" spans="1:4" ht="12.75">
      <c r="A497" s="93" t="s">
        <v>97</v>
      </c>
      <c r="B497" s="109" t="s">
        <v>999</v>
      </c>
      <c r="C497" s="110" t="s">
        <v>98</v>
      </c>
      <c r="D497" s="120">
        <f>D498</f>
        <v>72003.5</v>
      </c>
    </row>
    <row r="498" spans="1:4" ht="25.5">
      <c r="A498" s="93" t="s">
        <v>99</v>
      </c>
      <c r="B498" s="109" t="s">
        <v>999</v>
      </c>
      <c r="C498" s="110" t="s">
        <v>100</v>
      </c>
      <c r="D498" s="120">
        <v>72003.5</v>
      </c>
    </row>
    <row r="499" spans="1:4" ht="25.5">
      <c r="A499" s="92" t="s">
        <v>1000</v>
      </c>
      <c r="B499" s="107" t="s">
        <v>1007</v>
      </c>
      <c r="C499" s="108"/>
      <c r="D499" s="120">
        <f>D500</f>
        <v>122539.4</v>
      </c>
    </row>
    <row r="500" spans="1:4" ht="12.75">
      <c r="A500" s="93" t="s">
        <v>97</v>
      </c>
      <c r="B500" s="107" t="s">
        <v>1007</v>
      </c>
      <c r="C500" s="110" t="s">
        <v>98</v>
      </c>
      <c r="D500" s="120">
        <f>D501</f>
        <v>122539.4</v>
      </c>
    </row>
    <row r="501" spans="1:4" ht="25.5">
      <c r="A501" s="93" t="s">
        <v>99</v>
      </c>
      <c r="B501" s="107" t="s">
        <v>1007</v>
      </c>
      <c r="C501" s="110" t="s">
        <v>100</v>
      </c>
      <c r="D501" s="120">
        <v>122539.4</v>
      </c>
    </row>
    <row r="502" spans="1:4" ht="25.5">
      <c r="A502" s="96" t="s">
        <v>264</v>
      </c>
      <c r="B502" s="105" t="s">
        <v>555</v>
      </c>
      <c r="C502" s="106"/>
      <c r="D502" s="119">
        <f>D503+D506</f>
        <v>50</v>
      </c>
    </row>
    <row r="503" spans="1:4" ht="12.75">
      <c r="A503" s="92" t="s">
        <v>265</v>
      </c>
      <c r="B503" s="107" t="s">
        <v>556</v>
      </c>
      <c r="C503" s="108"/>
      <c r="D503" s="120">
        <f>D504</f>
        <v>40</v>
      </c>
    </row>
    <row r="504" spans="1:4" ht="25.5">
      <c r="A504" s="93" t="s">
        <v>84</v>
      </c>
      <c r="B504" s="107" t="s">
        <v>556</v>
      </c>
      <c r="C504" s="110" t="s">
        <v>85</v>
      </c>
      <c r="D504" s="120">
        <f>D505</f>
        <v>40</v>
      </c>
    </row>
    <row r="505" spans="1:4" ht="12.75">
      <c r="A505" s="93" t="s">
        <v>86</v>
      </c>
      <c r="B505" s="107" t="s">
        <v>556</v>
      </c>
      <c r="C505" s="110" t="s">
        <v>87</v>
      </c>
      <c r="D505" s="120">
        <v>40</v>
      </c>
    </row>
    <row r="506" spans="1:4" ht="12.75">
      <c r="A506" s="92" t="s">
        <v>266</v>
      </c>
      <c r="B506" s="107" t="s">
        <v>557</v>
      </c>
      <c r="C506" s="108"/>
      <c r="D506" s="120">
        <f>D507</f>
        <v>10</v>
      </c>
    </row>
    <row r="507" spans="1:4" ht="25.5">
      <c r="A507" s="93" t="s">
        <v>84</v>
      </c>
      <c r="B507" s="107" t="s">
        <v>557</v>
      </c>
      <c r="C507" s="110" t="s">
        <v>85</v>
      </c>
      <c r="D507" s="120">
        <f>D508</f>
        <v>10</v>
      </c>
    </row>
    <row r="508" spans="1:4" ht="12.75">
      <c r="A508" s="93" t="s">
        <v>86</v>
      </c>
      <c r="B508" s="107" t="s">
        <v>557</v>
      </c>
      <c r="C508" s="110" t="s">
        <v>87</v>
      </c>
      <c r="D508" s="120">
        <v>10</v>
      </c>
    </row>
    <row r="509" spans="1:4" ht="25.5">
      <c r="A509" s="94" t="s">
        <v>267</v>
      </c>
      <c r="B509" s="101" t="s">
        <v>662</v>
      </c>
      <c r="C509" s="102"/>
      <c r="D509" s="119">
        <f>D510+D636+D650</f>
        <v>511666.1</v>
      </c>
    </row>
    <row r="510" spans="1:4" ht="12.75">
      <c r="A510" s="95" t="s">
        <v>268</v>
      </c>
      <c r="B510" s="103" t="s">
        <v>663</v>
      </c>
      <c r="C510" s="104"/>
      <c r="D510" s="119">
        <f>D511+D536+D540+D562+D597+D613+D622+D629</f>
        <v>382150.49999999994</v>
      </c>
    </row>
    <row r="511" spans="1:4" ht="25.5">
      <c r="A511" s="96" t="s">
        <v>269</v>
      </c>
      <c r="B511" s="105" t="s">
        <v>664</v>
      </c>
      <c r="C511" s="106"/>
      <c r="D511" s="119">
        <f>D512+D515+D518+D521+D524+D527+D530+D533</f>
        <v>183124.69999999998</v>
      </c>
    </row>
    <row r="512" spans="1:4" ht="25.5">
      <c r="A512" s="92" t="s">
        <v>270</v>
      </c>
      <c r="B512" s="107" t="s">
        <v>665</v>
      </c>
      <c r="C512" s="108"/>
      <c r="D512" s="120">
        <f>D513</f>
        <v>9068.7999999999993</v>
      </c>
    </row>
    <row r="513" spans="1:4" ht="12.75">
      <c r="A513" s="93" t="s">
        <v>97</v>
      </c>
      <c r="B513" s="107" t="s">
        <v>665</v>
      </c>
      <c r="C513" s="110" t="s">
        <v>98</v>
      </c>
      <c r="D513" s="120">
        <f>D514</f>
        <v>9068.7999999999993</v>
      </c>
    </row>
    <row r="514" spans="1:4" ht="25.5">
      <c r="A514" s="93" t="s">
        <v>99</v>
      </c>
      <c r="B514" s="107" t="s">
        <v>665</v>
      </c>
      <c r="C514" s="110" t="s">
        <v>100</v>
      </c>
      <c r="D514" s="120">
        <v>9068.7999999999993</v>
      </c>
    </row>
    <row r="515" spans="1:4" ht="25.5">
      <c r="A515" s="92" t="s">
        <v>271</v>
      </c>
      <c r="B515" s="107" t="s">
        <v>666</v>
      </c>
      <c r="C515" s="108"/>
      <c r="D515" s="120">
        <f>D516</f>
        <v>5170</v>
      </c>
    </row>
    <row r="516" spans="1:4" ht="12.75">
      <c r="A516" s="93" t="s">
        <v>97</v>
      </c>
      <c r="B516" s="107" t="s">
        <v>666</v>
      </c>
      <c r="C516" s="110" t="s">
        <v>98</v>
      </c>
      <c r="D516" s="120">
        <f>D517</f>
        <v>5170</v>
      </c>
    </row>
    <row r="517" spans="1:4" ht="25.5">
      <c r="A517" s="93" t="s">
        <v>99</v>
      </c>
      <c r="B517" s="107" t="s">
        <v>666</v>
      </c>
      <c r="C517" s="110" t="s">
        <v>100</v>
      </c>
      <c r="D517" s="120">
        <v>5170</v>
      </c>
    </row>
    <row r="518" spans="1:4" ht="12.75">
      <c r="A518" s="92" t="s">
        <v>272</v>
      </c>
      <c r="B518" s="107" t="s">
        <v>667</v>
      </c>
      <c r="C518" s="108"/>
      <c r="D518" s="120">
        <f>D519</f>
        <v>1000</v>
      </c>
    </row>
    <row r="519" spans="1:4" ht="12.75">
      <c r="A519" s="93" t="s">
        <v>97</v>
      </c>
      <c r="B519" s="107" t="s">
        <v>667</v>
      </c>
      <c r="C519" s="110" t="s">
        <v>98</v>
      </c>
      <c r="D519" s="120">
        <f>D520</f>
        <v>1000</v>
      </c>
    </row>
    <row r="520" spans="1:4" ht="25.5">
      <c r="A520" s="93" t="s">
        <v>99</v>
      </c>
      <c r="B520" s="107" t="s">
        <v>667</v>
      </c>
      <c r="C520" s="110" t="s">
        <v>100</v>
      </c>
      <c r="D520" s="120">
        <v>1000</v>
      </c>
    </row>
    <row r="521" spans="1:4" ht="25.5">
      <c r="A521" s="92" t="s">
        <v>273</v>
      </c>
      <c r="B521" s="107" t="s">
        <v>668</v>
      </c>
      <c r="C521" s="108"/>
      <c r="D521" s="120">
        <f>D522</f>
        <v>71000</v>
      </c>
    </row>
    <row r="522" spans="1:4" ht="12.75">
      <c r="A522" s="93" t="s">
        <v>97</v>
      </c>
      <c r="B522" s="107" t="s">
        <v>668</v>
      </c>
      <c r="C522" s="110" t="s">
        <v>98</v>
      </c>
      <c r="D522" s="120">
        <f>D523</f>
        <v>71000</v>
      </c>
    </row>
    <row r="523" spans="1:4" ht="25.5">
      <c r="A523" s="93" t="s">
        <v>99</v>
      </c>
      <c r="B523" s="107" t="s">
        <v>668</v>
      </c>
      <c r="C523" s="110" t="s">
        <v>100</v>
      </c>
      <c r="D523" s="120">
        <v>71000</v>
      </c>
    </row>
    <row r="524" spans="1:4" ht="25.5">
      <c r="A524" s="92" t="s">
        <v>1029</v>
      </c>
      <c r="B524" s="107" t="s">
        <v>669</v>
      </c>
      <c r="C524" s="108"/>
      <c r="D524" s="120">
        <f>D525</f>
        <v>63640</v>
      </c>
    </row>
    <row r="525" spans="1:4" ht="12.75">
      <c r="A525" s="93" t="s">
        <v>97</v>
      </c>
      <c r="B525" s="107" t="s">
        <v>669</v>
      </c>
      <c r="C525" s="110" t="s">
        <v>98</v>
      </c>
      <c r="D525" s="120">
        <f>D526</f>
        <v>63640</v>
      </c>
    </row>
    <row r="526" spans="1:4" ht="25.5">
      <c r="A526" s="93" t="s">
        <v>99</v>
      </c>
      <c r="B526" s="107" t="s">
        <v>669</v>
      </c>
      <c r="C526" s="110" t="s">
        <v>100</v>
      </c>
      <c r="D526" s="120">
        <v>63640</v>
      </c>
    </row>
    <row r="527" spans="1:4" ht="25.5">
      <c r="A527" s="92" t="s">
        <v>1030</v>
      </c>
      <c r="B527" s="107" t="s">
        <v>670</v>
      </c>
      <c r="C527" s="108"/>
      <c r="D527" s="120">
        <f>D528</f>
        <v>22349.599999999999</v>
      </c>
    </row>
    <row r="528" spans="1:4" ht="12.75">
      <c r="A528" s="93" t="s">
        <v>97</v>
      </c>
      <c r="B528" s="107" t="s">
        <v>670</v>
      </c>
      <c r="C528" s="110" t="s">
        <v>98</v>
      </c>
      <c r="D528" s="120">
        <f>D529</f>
        <v>22349.599999999999</v>
      </c>
    </row>
    <row r="529" spans="1:4" ht="25.5">
      <c r="A529" s="93" t="s">
        <v>99</v>
      </c>
      <c r="B529" s="107" t="s">
        <v>670</v>
      </c>
      <c r="C529" s="110" t="s">
        <v>100</v>
      </c>
      <c r="D529" s="120">
        <v>22349.599999999999</v>
      </c>
    </row>
    <row r="530" spans="1:4" ht="12.75">
      <c r="A530" s="93" t="s">
        <v>1022</v>
      </c>
      <c r="B530" s="107" t="s">
        <v>1023</v>
      </c>
      <c r="C530" s="110"/>
      <c r="D530" s="120">
        <f>D531</f>
        <v>10787.3</v>
      </c>
    </row>
    <row r="531" spans="1:4" ht="12.75">
      <c r="A531" s="93" t="s">
        <v>97</v>
      </c>
      <c r="B531" s="107" t="s">
        <v>1023</v>
      </c>
      <c r="C531" s="110" t="s">
        <v>98</v>
      </c>
      <c r="D531" s="120">
        <f>D532</f>
        <v>10787.3</v>
      </c>
    </row>
    <row r="532" spans="1:4" ht="25.5">
      <c r="A532" s="93" t="s">
        <v>99</v>
      </c>
      <c r="B532" s="107" t="s">
        <v>1023</v>
      </c>
      <c r="C532" s="110" t="s">
        <v>100</v>
      </c>
      <c r="D532" s="120">
        <v>10787.3</v>
      </c>
    </row>
    <row r="533" spans="1:4" ht="12.75">
      <c r="A533" s="93" t="s">
        <v>1022</v>
      </c>
      <c r="B533" s="107" t="s">
        <v>1024</v>
      </c>
      <c r="C533" s="110"/>
      <c r="D533" s="120">
        <f>D534</f>
        <v>109</v>
      </c>
    </row>
    <row r="534" spans="1:4" ht="12.75">
      <c r="A534" s="93" t="s">
        <v>97</v>
      </c>
      <c r="B534" s="107" t="s">
        <v>1024</v>
      </c>
      <c r="C534" s="110" t="s">
        <v>98</v>
      </c>
      <c r="D534" s="120">
        <f>D535</f>
        <v>109</v>
      </c>
    </row>
    <row r="535" spans="1:4" ht="25.5">
      <c r="A535" s="93" t="s">
        <v>99</v>
      </c>
      <c r="B535" s="107" t="s">
        <v>1024</v>
      </c>
      <c r="C535" s="110" t="s">
        <v>100</v>
      </c>
      <c r="D535" s="120">
        <v>109</v>
      </c>
    </row>
    <row r="536" spans="1:4" ht="25.5">
      <c r="A536" s="96" t="s">
        <v>274</v>
      </c>
      <c r="B536" s="105" t="s">
        <v>671</v>
      </c>
      <c r="C536" s="106"/>
      <c r="D536" s="119">
        <f>D537</f>
        <v>3700</v>
      </c>
    </row>
    <row r="537" spans="1:4" ht="25.5">
      <c r="A537" s="92" t="s">
        <v>275</v>
      </c>
      <c r="B537" s="107" t="s">
        <v>672</v>
      </c>
      <c r="C537" s="108"/>
      <c r="D537" s="120">
        <f>D538</f>
        <v>3700</v>
      </c>
    </row>
    <row r="538" spans="1:4" ht="12.75">
      <c r="A538" s="93" t="s">
        <v>97</v>
      </c>
      <c r="B538" s="107" t="s">
        <v>672</v>
      </c>
      <c r="C538" s="110" t="s">
        <v>98</v>
      </c>
      <c r="D538" s="120">
        <f>D539</f>
        <v>3700</v>
      </c>
    </row>
    <row r="539" spans="1:4" ht="25.5">
      <c r="A539" s="93" t="s">
        <v>99</v>
      </c>
      <c r="B539" s="107" t="s">
        <v>672</v>
      </c>
      <c r="C539" s="110" t="s">
        <v>100</v>
      </c>
      <c r="D539" s="120">
        <v>3700</v>
      </c>
    </row>
    <row r="540" spans="1:4" ht="12.75">
      <c r="A540" s="96" t="s">
        <v>276</v>
      </c>
      <c r="B540" s="105" t="s">
        <v>673</v>
      </c>
      <c r="C540" s="106"/>
      <c r="D540" s="119">
        <f>D541+D544+D547+D550+D553+D556+D559</f>
        <v>75570.2</v>
      </c>
    </row>
    <row r="541" spans="1:4" ht="20.100000000000001" customHeight="1">
      <c r="A541" s="92" t="s">
        <v>277</v>
      </c>
      <c r="B541" s="107" t="s">
        <v>674</v>
      </c>
      <c r="C541" s="108"/>
      <c r="D541" s="120">
        <f>D542</f>
        <v>14800</v>
      </c>
    </row>
    <row r="542" spans="1:4" ht="20.100000000000001" customHeight="1">
      <c r="A542" s="93" t="s">
        <v>97</v>
      </c>
      <c r="B542" s="107" t="s">
        <v>674</v>
      </c>
      <c r="C542" s="110" t="s">
        <v>98</v>
      </c>
      <c r="D542" s="120">
        <f>D543</f>
        <v>14800</v>
      </c>
    </row>
    <row r="543" spans="1:4" ht="20.100000000000001" customHeight="1">
      <c r="A543" s="93" t="s">
        <v>99</v>
      </c>
      <c r="B543" s="107" t="s">
        <v>674</v>
      </c>
      <c r="C543" s="110" t="s">
        <v>100</v>
      </c>
      <c r="D543" s="120">
        <v>14800</v>
      </c>
    </row>
    <row r="544" spans="1:4" ht="20.100000000000001" customHeight="1">
      <c r="A544" s="92" t="s">
        <v>278</v>
      </c>
      <c r="B544" s="107" t="s">
        <v>675</v>
      </c>
      <c r="C544" s="108"/>
      <c r="D544" s="120">
        <f>D545</f>
        <v>15187.7</v>
      </c>
    </row>
    <row r="545" spans="1:4" ht="20.100000000000001" customHeight="1">
      <c r="A545" s="93" t="s">
        <v>97</v>
      </c>
      <c r="B545" s="107" t="s">
        <v>675</v>
      </c>
      <c r="C545" s="110" t="s">
        <v>98</v>
      </c>
      <c r="D545" s="120">
        <f>D546</f>
        <v>15187.7</v>
      </c>
    </row>
    <row r="546" spans="1:4" ht="20.100000000000001" customHeight="1">
      <c r="A546" s="93" t="s">
        <v>99</v>
      </c>
      <c r="B546" s="107" t="s">
        <v>675</v>
      </c>
      <c r="C546" s="110" t="s">
        <v>100</v>
      </c>
      <c r="D546" s="120">
        <v>15187.7</v>
      </c>
    </row>
    <row r="547" spans="1:4" ht="20.100000000000001" customHeight="1">
      <c r="A547" s="92" t="s">
        <v>279</v>
      </c>
      <c r="B547" s="107" t="s">
        <v>676</v>
      </c>
      <c r="C547" s="108"/>
      <c r="D547" s="120">
        <f>D548</f>
        <v>23816.799999999999</v>
      </c>
    </row>
    <row r="548" spans="1:4" ht="20.100000000000001" customHeight="1">
      <c r="A548" s="93" t="s">
        <v>97</v>
      </c>
      <c r="B548" s="107" t="s">
        <v>676</v>
      </c>
      <c r="C548" s="110" t="s">
        <v>98</v>
      </c>
      <c r="D548" s="120">
        <f>D549</f>
        <v>23816.799999999999</v>
      </c>
    </row>
    <row r="549" spans="1:4" ht="20.100000000000001" customHeight="1">
      <c r="A549" s="93" t="s">
        <v>99</v>
      </c>
      <c r="B549" s="107" t="s">
        <v>676</v>
      </c>
      <c r="C549" s="110" t="s">
        <v>100</v>
      </c>
      <c r="D549" s="120">
        <v>23816.799999999999</v>
      </c>
    </row>
    <row r="550" spans="1:4" ht="30.75" customHeight="1">
      <c r="A550" s="92" t="s">
        <v>280</v>
      </c>
      <c r="B550" s="107" t="s">
        <v>677</v>
      </c>
      <c r="C550" s="108"/>
      <c r="D550" s="120">
        <f>D551</f>
        <v>440.3</v>
      </c>
    </row>
    <row r="551" spans="1:4" ht="20.100000000000001" customHeight="1">
      <c r="A551" s="93" t="s">
        <v>97</v>
      </c>
      <c r="B551" s="107" t="s">
        <v>677</v>
      </c>
      <c r="C551" s="110" t="s">
        <v>98</v>
      </c>
      <c r="D551" s="120">
        <f>D552</f>
        <v>440.3</v>
      </c>
    </row>
    <row r="552" spans="1:4" ht="20.100000000000001" customHeight="1">
      <c r="A552" s="93" t="s">
        <v>99</v>
      </c>
      <c r="B552" s="107" t="s">
        <v>677</v>
      </c>
      <c r="C552" s="110" t="s">
        <v>100</v>
      </c>
      <c r="D552" s="120">
        <v>440.3</v>
      </c>
    </row>
    <row r="553" spans="1:4" ht="20.100000000000001" customHeight="1">
      <c r="A553" s="92" t="s">
        <v>281</v>
      </c>
      <c r="B553" s="107" t="s">
        <v>678</v>
      </c>
      <c r="C553" s="108"/>
      <c r="D553" s="120">
        <f>D554</f>
        <v>6094</v>
      </c>
    </row>
    <row r="554" spans="1:4" ht="20.100000000000001" customHeight="1">
      <c r="A554" s="93" t="s">
        <v>97</v>
      </c>
      <c r="B554" s="107" t="s">
        <v>678</v>
      </c>
      <c r="C554" s="110" t="s">
        <v>98</v>
      </c>
      <c r="D554" s="120">
        <f>D555</f>
        <v>6094</v>
      </c>
    </row>
    <row r="555" spans="1:4" ht="20.100000000000001" customHeight="1">
      <c r="A555" s="93" t="s">
        <v>99</v>
      </c>
      <c r="B555" s="107" t="s">
        <v>678</v>
      </c>
      <c r="C555" s="110" t="s">
        <v>100</v>
      </c>
      <c r="D555" s="120">
        <v>6094</v>
      </c>
    </row>
    <row r="556" spans="1:4" ht="20.100000000000001" customHeight="1">
      <c r="A556" s="92" t="s">
        <v>282</v>
      </c>
      <c r="B556" s="107" t="s">
        <v>679</v>
      </c>
      <c r="C556" s="108"/>
      <c r="D556" s="120">
        <f>D557</f>
        <v>3960.2</v>
      </c>
    </row>
    <row r="557" spans="1:4" ht="20.100000000000001" customHeight="1">
      <c r="A557" s="93" t="s">
        <v>97</v>
      </c>
      <c r="B557" s="107" t="s">
        <v>679</v>
      </c>
      <c r="C557" s="110" t="s">
        <v>98</v>
      </c>
      <c r="D557" s="120">
        <f>D558</f>
        <v>3960.2</v>
      </c>
    </row>
    <row r="558" spans="1:4" ht="20.100000000000001" customHeight="1">
      <c r="A558" s="93" t="s">
        <v>99</v>
      </c>
      <c r="B558" s="107" t="s">
        <v>679</v>
      </c>
      <c r="C558" s="110" t="s">
        <v>100</v>
      </c>
      <c r="D558" s="120">
        <v>3960.2</v>
      </c>
    </row>
    <row r="559" spans="1:4" ht="20.100000000000001" customHeight="1">
      <c r="A559" s="92" t="s">
        <v>283</v>
      </c>
      <c r="B559" s="107" t="s">
        <v>680</v>
      </c>
      <c r="C559" s="108"/>
      <c r="D559" s="120">
        <f>D560</f>
        <v>11271.2</v>
      </c>
    </row>
    <row r="560" spans="1:4" ht="20.100000000000001" customHeight="1">
      <c r="A560" s="93" t="s">
        <v>97</v>
      </c>
      <c r="B560" s="107" t="s">
        <v>680</v>
      </c>
      <c r="C560" s="110" t="s">
        <v>98</v>
      </c>
      <c r="D560" s="120">
        <f>D561</f>
        <v>11271.2</v>
      </c>
    </row>
    <row r="561" spans="1:4" ht="27.6" customHeight="1">
      <c r="A561" s="93" t="s">
        <v>99</v>
      </c>
      <c r="B561" s="107" t="s">
        <v>680</v>
      </c>
      <c r="C561" s="110" t="s">
        <v>100</v>
      </c>
      <c r="D561" s="120">
        <v>11271.2</v>
      </c>
    </row>
    <row r="562" spans="1:4" ht="12.75">
      <c r="A562" s="96" t="s">
        <v>284</v>
      </c>
      <c r="B562" s="105" t="s">
        <v>681</v>
      </c>
      <c r="C562" s="106"/>
      <c r="D562" s="119">
        <f>D563+D568+D571+D574+D577+D580+D585+D588+D591+D594</f>
        <v>44029.5</v>
      </c>
    </row>
    <row r="563" spans="1:4" ht="12.75">
      <c r="A563" s="92" t="s">
        <v>285</v>
      </c>
      <c r="B563" s="107" t="s">
        <v>682</v>
      </c>
      <c r="C563" s="108"/>
      <c r="D563" s="120">
        <f>D564+D566</f>
        <v>10447.4</v>
      </c>
    </row>
    <row r="564" spans="1:4" ht="12.75">
      <c r="A564" s="93" t="s">
        <v>97</v>
      </c>
      <c r="B564" s="107" t="s">
        <v>682</v>
      </c>
      <c r="C564" s="110" t="s">
        <v>98</v>
      </c>
      <c r="D564" s="120">
        <f>D565</f>
        <v>200</v>
      </c>
    </row>
    <row r="565" spans="1:4" ht="25.5">
      <c r="A565" s="93" t="s">
        <v>99</v>
      </c>
      <c r="B565" s="107" t="s">
        <v>682</v>
      </c>
      <c r="C565" s="110" t="s">
        <v>100</v>
      </c>
      <c r="D565" s="120">
        <v>200</v>
      </c>
    </row>
    <row r="566" spans="1:4" ht="25.5">
      <c r="A566" s="93" t="s">
        <v>84</v>
      </c>
      <c r="B566" s="109" t="s">
        <v>682</v>
      </c>
      <c r="C566" s="110" t="s">
        <v>85</v>
      </c>
      <c r="D566" s="120">
        <f>D567</f>
        <v>10247.4</v>
      </c>
    </row>
    <row r="567" spans="1:4" ht="12.75">
      <c r="A567" s="93" t="s">
        <v>86</v>
      </c>
      <c r="B567" s="109" t="s">
        <v>682</v>
      </c>
      <c r="C567" s="110" t="s">
        <v>87</v>
      </c>
      <c r="D567" s="120">
        <v>10247.4</v>
      </c>
    </row>
    <row r="568" spans="1:4" ht="25.5">
      <c r="A568" s="92" t="s">
        <v>286</v>
      </c>
      <c r="B568" s="107" t="s">
        <v>683</v>
      </c>
      <c r="C568" s="108"/>
      <c r="D568" s="120">
        <f>D569</f>
        <v>4967.3</v>
      </c>
    </row>
    <row r="569" spans="1:4" ht="25.5">
      <c r="A569" s="93" t="s">
        <v>84</v>
      </c>
      <c r="B569" s="107" t="s">
        <v>683</v>
      </c>
      <c r="C569" s="110" t="s">
        <v>85</v>
      </c>
      <c r="D569" s="120">
        <f>D570</f>
        <v>4967.3</v>
      </c>
    </row>
    <row r="570" spans="1:4" ht="12.75">
      <c r="A570" s="93" t="s">
        <v>86</v>
      </c>
      <c r="B570" s="107" t="s">
        <v>683</v>
      </c>
      <c r="C570" s="110" t="s">
        <v>87</v>
      </c>
      <c r="D570" s="120">
        <v>4967.3</v>
      </c>
    </row>
    <row r="571" spans="1:4" ht="30" customHeight="1">
      <c r="A571" s="92" t="s">
        <v>287</v>
      </c>
      <c r="B571" s="107" t="s">
        <v>684</v>
      </c>
      <c r="C571" s="108"/>
      <c r="D571" s="120">
        <f>D572</f>
        <v>911.5</v>
      </c>
    </row>
    <row r="572" spans="1:4" ht="25.5">
      <c r="A572" s="93" t="s">
        <v>84</v>
      </c>
      <c r="B572" s="107" t="s">
        <v>684</v>
      </c>
      <c r="C572" s="110" t="s">
        <v>85</v>
      </c>
      <c r="D572" s="120">
        <f>D573</f>
        <v>911.5</v>
      </c>
    </row>
    <row r="573" spans="1:4" ht="12.75">
      <c r="A573" s="93" t="s">
        <v>86</v>
      </c>
      <c r="B573" s="107" t="s">
        <v>684</v>
      </c>
      <c r="C573" s="110" t="s">
        <v>87</v>
      </c>
      <c r="D573" s="120">
        <v>911.5</v>
      </c>
    </row>
    <row r="574" spans="1:4" ht="12.75">
      <c r="A574" s="92" t="s">
        <v>288</v>
      </c>
      <c r="B574" s="107" t="s">
        <v>685</v>
      </c>
      <c r="C574" s="108"/>
      <c r="D574" s="120">
        <f>D575</f>
        <v>7104.3</v>
      </c>
    </row>
    <row r="575" spans="1:4" ht="25.5">
      <c r="A575" s="93" t="s">
        <v>84</v>
      </c>
      <c r="B575" s="107" t="s">
        <v>685</v>
      </c>
      <c r="C575" s="110" t="s">
        <v>85</v>
      </c>
      <c r="D575" s="120">
        <f>D576</f>
        <v>7104.3</v>
      </c>
    </row>
    <row r="576" spans="1:4" ht="12.75">
      <c r="A576" s="93" t="s">
        <v>86</v>
      </c>
      <c r="B576" s="107" t="s">
        <v>685</v>
      </c>
      <c r="C576" s="110" t="s">
        <v>87</v>
      </c>
      <c r="D576" s="120">
        <v>7104.3</v>
      </c>
    </row>
    <row r="577" spans="1:4" ht="25.5">
      <c r="A577" s="92" t="s">
        <v>289</v>
      </c>
      <c r="B577" s="107" t="s">
        <v>686</v>
      </c>
      <c r="C577" s="108"/>
      <c r="D577" s="120">
        <f>D578</f>
        <v>11335.3</v>
      </c>
    </row>
    <row r="578" spans="1:4" ht="25.5">
      <c r="A578" s="93" t="s">
        <v>84</v>
      </c>
      <c r="B578" s="107" t="s">
        <v>686</v>
      </c>
      <c r="C578" s="110" t="s">
        <v>85</v>
      </c>
      <c r="D578" s="120">
        <f>D579</f>
        <v>11335.3</v>
      </c>
    </row>
    <row r="579" spans="1:4" ht="12.75">
      <c r="A579" s="93" t="s">
        <v>86</v>
      </c>
      <c r="B579" s="107" t="s">
        <v>686</v>
      </c>
      <c r="C579" s="110" t="s">
        <v>87</v>
      </c>
      <c r="D579" s="120">
        <v>11335.3</v>
      </c>
    </row>
    <row r="580" spans="1:4" ht="12.75">
      <c r="A580" s="92" t="s">
        <v>290</v>
      </c>
      <c r="B580" s="107" t="s">
        <v>687</v>
      </c>
      <c r="C580" s="108"/>
      <c r="D580" s="120">
        <f>D581+D583</f>
        <v>5068.8999999999996</v>
      </c>
    </row>
    <row r="581" spans="1:4" ht="12.75">
      <c r="A581" s="93" t="s">
        <v>97</v>
      </c>
      <c r="B581" s="107" t="s">
        <v>687</v>
      </c>
      <c r="C581" s="110" t="s">
        <v>98</v>
      </c>
      <c r="D581" s="120">
        <f>D582</f>
        <v>2720.4</v>
      </c>
    </row>
    <row r="582" spans="1:4" ht="25.5">
      <c r="A582" s="93" t="s">
        <v>99</v>
      </c>
      <c r="B582" s="107" t="s">
        <v>687</v>
      </c>
      <c r="C582" s="110" t="s">
        <v>100</v>
      </c>
      <c r="D582" s="120">
        <v>2720.4</v>
      </c>
    </row>
    <row r="583" spans="1:4" ht="25.5">
      <c r="A583" s="93" t="s">
        <v>84</v>
      </c>
      <c r="B583" s="107" t="s">
        <v>687</v>
      </c>
      <c r="C583" s="110" t="s">
        <v>85</v>
      </c>
      <c r="D583" s="120">
        <f>D584</f>
        <v>2348.5</v>
      </c>
    </row>
    <row r="584" spans="1:4" ht="12.75">
      <c r="A584" s="93" t="s">
        <v>86</v>
      </c>
      <c r="B584" s="107" t="s">
        <v>687</v>
      </c>
      <c r="C584" s="110" t="s">
        <v>87</v>
      </c>
      <c r="D584" s="120">
        <v>2348.5</v>
      </c>
    </row>
    <row r="585" spans="1:4" ht="12.75">
      <c r="A585" s="92" t="s">
        <v>291</v>
      </c>
      <c r="B585" s="107" t="s">
        <v>688</v>
      </c>
      <c r="C585" s="108"/>
      <c r="D585" s="120">
        <f>D586</f>
        <v>2637.1</v>
      </c>
    </row>
    <row r="586" spans="1:4" ht="25.5">
      <c r="A586" s="93" t="s">
        <v>84</v>
      </c>
      <c r="B586" s="107" t="s">
        <v>688</v>
      </c>
      <c r="C586" s="110" t="s">
        <v>85</v>
      </c>
      <c r="D586" s="120">
        <f>D587</f>
        <v>2637.1</v>
      </c>
    </row>
    <row r="587" spans="1:4" ht="12.75">
      <c r="A587" s="93" t="s">
        <v>86</v>
      </c>
      <c r="B587" s="107" t="s">
        <v>688</v>
      </c>
      <c r="C587" s="110" t="s">
        <v>87</v>
      </c>
      <c r="D587" s="120">
        <v>2637.1</v>
      </c>
    </row>
    <row r="588" spans="1:4" ht="12.75">
      <c r="A588" s="92" t="s">
        <v>292</v>
      </c>
      <c r="B588" s="107" t="s">
        <v>689</v>
      </c>
      <c r="C588" s="108"/>
      <c r="D588" s="120">
        <f>D589</f>
        <v>1500</v>
      </c>
    </row>
    <row r="589" spans="1:4" ht="25.5">
      <c r="A589" s="93" t="s">
        <v>84</v>
      </c>
      <c r="B589" s="107" t="s">
        <v>689</v>
      </c>
      <c r="C589" s="110" t="s">
        <v>85</v>
      </c>
      <c r="D589" s="120">
        <f>D590</f>
        <v>1500</v>
      </c>
    </row>
    <row r="590" spans="1:4" ht="12.75">
      <c r="A590" s="93" t="s">
        <v>86</v>
      </c>
      <c r="B590" s="107" t="s">
        <v>689</v>
      </c>
      <c r="C590" s="110" t="s">
        <v>87</v>
      </c>
      <c r="D590" s="120">
        <v>1500</v>
      </c>
    </row>
    <row r="591" spans="1:4" ht="25.5">
      <c r="A591" s="92" t="s">
        <v>293</v>
      </c>
      <c r="B591" s="107" t="s">
        <v>690</v>
      </c>
      <c r="C591" s="108"/>
      <c r="D591" s="120">
        <f>D592</f>
        <v>42.7</v>
      </c>
    </row>
    <row r="592" spans="1:4" ht="12.75">
      <c r="A592" s="93" t="s">
        <v>97</v>
      </c>
      <c r="B592" s="107" t="s">
        <v>690</v>
      </c>
      <c r="C592" s="110" t="s">
        <v>98</v>
      </c>
      <c r="D592" s="120">
        <f>D593</f>
        <v>42.7</v>
      </c>
    </row>
    <row r="593" spans="1:4" ht="25.5">
      <c r="A593" s="93" t="s">
        <v>99</v>
      </c>
      <c r="B593" s="107" t="s">
        <v>690</v>
      </c>
      <c r="C593" s="110" t="s">
        <v>100</v>
      </c>
      <c r="D593" s="120">
        <v>42.7</v>
      </c>
    </row>
    <row r="594" spans="1:4" ht="25.5">
      <c r="A594" s="92" t="s">
        <v>293</v>
      </c>
      <c r="B594" s="107" t="s">
        <v>691</v>
      </c>
      <c r="C594" s="108"/>
      <c r="D594" s="120">
        <f>D595</f>
        <v>15</v>
      </c>
    </row>
    <row r="595" spans="1:4" ht="12.75">
      <c r="A595" s="93" t="s">
        <v>97</v>
      </c>
      <c r="B595" s="107" t="s">
        <v>691</v>
      </c>
      <c r="C595" s="110" t="s">
        <v>98</v>
      </c>
      <c r="D595" s="120">
        <f>D596</f>
        <v>15</v>
      </c>
    </row>
    <row r="596" spans="1:4" ht="25.5">
      <c r="A596" s="93" t="s">
        <v>99</v>
      </c>
      <c r="B596" s="107" t="s">
        <v>691</v>
      </c>
      <c r="C596" s="110" t="s">
        <v>100</v>
      </c>
      <c r="D596" s="120">
        <v>15</v>
      </c>
    </row>
    <row r="597" spans="1:4" ht="12.75">
      <c r="A597" s="96" t="s">
        <v>294</v>
      </c>
      <c r="B597" s="105" t="s">
        <v>692</v>
      </c>
      <c r="C597" s="106"/>
      <c r="D597" s="119">
        <f>D598+D601+D607+D610+D604</f>
        <v>21449.1</v>
      </c>
    </row>
    <row r="598" spans="1:4" ht="12.75">
      <c r="A598" s="92" t="s">
        <v>295</v>
      </c>
      <c r="B598" s="107" t="s">
        <v>693</v>
      </c>
      <c r="C598" s="108"/>
      <c r="D598" s="120">
        <f>D599</f>
        <v>12636.1</v>
      </c>
    </row>
    <row r="599" spans="1:4" ht="25.5">
      <c r="A599" s="93" t="s">
        <v>84</v>
      </c>
      <c r="B599" s="107" t="s">
        <v>693</v>
      </c>
      <c r="C599" s="110" t="s">
        <v>85</v>
      </c>
      <c r="D599" s="120">
        <f>D600</f>
        <v>12636.1</v>
      </c>
    </row>
    <row r="600" spans="1:4" ht="12.75">
      <c r="A600" s="93" t="s">
        <v>86</v>
      </c>
      <c r="B600" s="107" t="s">
        <v>693</v>
      </c>
      <c r="C600" s="110" t="s">
        <v>87</v>
      </c>
      <c r="D600" s="120">
        <v>12636.1</v>
      </c>
    </row>
    <row r="601" spans="1:4" ht="25.5">
      <c r="A601" s="92" t="s">
        <v>296</v>
      </c>
      <c r="B601" s="107" t="s">
        <v>694</v>
      </c>
      <c r="C601" s="108"/>
      <c r="D601" s="120">
        <f>D602</f>
        <v>4967</v>
      </c>
    </row>
    <row r="602" spans="1:4" ht="25.5">
      <c r="A602" s="93" t="s">
        <v>84</v>
      </c>
      <c r="B602" s="107" t="s">
        <v>694</v>
      </c>
      <c r="C602" s="110" t="s">
        <v>85</v>
      </c>
      <c r="D602" s="120">
        <f>D603</f>
        <v>4967</v>
      </c>
    </row>
    <row r="603" spans="1:4" ht="12.75">
      <c r="A603" s="93" t="s">
        <v>86</v>
      </c>
      <c r="B603" s="107" t="s">
        <v>694</v>
      </c>
      <c r="C603" s="110" t="s">
        <v>87</v>
      </c>
      <c r="D603" s="120">
        <v>4967</v>
      </c>
    </row>
    <row r="604" spans="1:4" ht="25.5">
      <c r="A604" s="92" t="s">
        <v>297</v>
      </c>
      <c r="B604" s="107" t="s">
        <v>695</v>
      </c>
      <c r="C604" s="108"/>
      <c r="D604" s="120">
        <f>D605</f>
        <v>1626</v>
      </c>
    </row>
    <row r="605" spans="1:4" ht="25.5">
      <c r="A605" s="93" t="s">
        <v>84</v>
      </c>
      <c r="B605" s="107" t="s">
        <v>695</v>
      </c>
      <c r="C605" s="110" t="s">
        <v>85</v>
      </c>
      <c r="D605" s="120">
        <f>D606</f>
        <v>1626</v>
      </c>
    </row>
    <row r="606" spans="1:4" ht="12.75">
      <c r="A606" s="93" t="s">
        <v>86</v>
      </c>
      <c r="B606" s="107" t="s">
        <v>695</v>
      </c>
      <c r="C606" s="110" t="s">
        <v>87</v>
      </c>
      <c r="D606" s="120">
        <v>1626</v>
      </c>
    </row>
    <row r="607" spans="1:4" ht="25.5">
      <c r="A607" s="92" t="s">
        <v>298</v>
      </c>
      <c r="B607" s="107" t="s">
        <v>696</v>
      </c>
      <c r="C607" s="108"/>
      <c r="D607" s="120">
        <f>D608</f>
        <v>1520</v>
      </c>
    </row>
    <row r="608" spans="1:4" ht="25.5">
      <c r="A608" s="93" t="s">
        <v>84</v>
      </c>
      <c r="B608" s="107" t="s">
        <v>696</v>
      </c>
      <c r="C608" s="110" t="s">
        <v>85</v>
      </c>
      <c r="D608" s="120">
        <f>D609</f>
        <v>1520</v>
      </c>
    </row>
    <row r="609" spans="1:4" ht="12.75">
      <c r="A609" s="93" t="s">
        <v>86</v>
      </c>
      <c r="B609" s="107" t="s">
        <v>696</v>
      </c>
      <c r="C609" s="110" t="s">
        <v>87</v>
      </c>
      <c r="D609" s="120">
        <v>1520</v>
      </c>
    </row>
    <row r="610" spans="1:4" ht="12.75">
      <c r="A610" s="92" t="s">
        <v>299</v>
      </c>
      <c r="B610" s="107" t="s">
        <v>697</v>
      </c>
      <c r="C610" s="108"/>
      <c r="D610" s="120">
        <f>D611</f>
        <v>700</v>
      </c>
    </row>
    <row r="611" spans="1:4" ht="25.5">
      <c r="A611" s="93" t="s">
        <v>84</v>
      </c>
      <c r="B611" s="107" t="s">
        <v>697</v>
      </c>
      <c r="C611" s="110" t="s">
        <v>85</v>
      </c>
      <c r="D611" s="120">
        <f>D612</f>
        <v>700</v>
      </c>
    </row>
    <row r="612" spans="1:4" ht="12.75">
      <c r="A612" s="93" t="s">
        <v>86</v>
      </c>
      <c r="B612" s="107" t="s">
        <v>697</v>
      </c>
      <c r="C612" s="110" t="s">
        <v>87</v>
      </c>
      <c r="D612" s="120">
        <v>700</v>
      </c>
    </row>
    <row r="613" spans="1:4" ht="12.75">
      <c r="A613" s="96" t="s">
        <v>300</v>
      </c>
      <c r="B613" s="105" t="s">
        <v>698</v>
      </c>
      <c r="C613" s="106"/>
      <c r="D613" s="119">
        <f>D614+D619</f>
        <v>5417</v>
      </c>
    </row>
    <row r="614" spans="1:4" ht="12.75">
      <c r="A614" s="92" t="s">
        <v>301</v>
      </c>
      <c r="B614" s="107" t="s">
        <v>699</v>
      </c>
      <c r="C614" s="108"/>
      <c r="D614" s="120">
        <f>D615+D617</f>
        <v>4201</v>
      </c>
    </row>
    <row r="615" spans="1:4" ht="12.75">
      <c r="A615" s="93" t="s">
        <v>97</v>
      </c>
      <c r="B615" s="107" t="s">
        <v>699</v>
      </c>
      <c r="C615" s="110" t="s">
        <v>98</v>
      </c>
      <c r="D615" s="120">
        <f>D616</f>
        <v>3000</v>
      </c>
    </row>
    <row r="616" spans="1:4" ht="25.5">
      <c r="A616" s="93" t="s">
        <v>99</v>
      </c>
      <c r="B616" s="107" t="s">
        <v>699</v>
      </c>
      <c r="C616" s="110" t="s">
        <v>100</v>
      </c>
      <c r="D616" s="120">
        <v>3000</v>
      </c>
    </row>
    <row r="617" spans="1:4" ht="25.5">
      <c r="A617" s="93" t="s">
        <v>84</v>
      </c>
      <c r="B617" s="107" t="s">
        <v>699</v>
      </c>
      <c r="C617" s="110" t="s">
        <v>85</v>
      </c>
      <c r="D617" s="120">
        <f>D618</f>
        <v>1201</v>
      </c>
    </row>
    <row r="618" spans="1:4" ht="12.75">
      <c r="A618" s="93" t="s">
        <v>86</v>
      </c>
      <c r="B618" s="107" t="s">
        <v>699</v>
      </c>
      <c r="C618" s="110" t="s">
        <v>87</v>
      </c>
      <c r="D618" s="120">
        <v>1201</v>
      </c>
    </row>
    <row r="619" spans="1:4" ht="12.75">
      <c r="A619" s="92" t="s">
        <v>302</v>
      </c>
      <c r="B619" s="107" t="s">
        <v>700</v>
      </c>
      <c r="C619" s="108"/>
      <c r="D619" s="120">
        <f>D620</f>
        <v>1216</v>
      </c>
    </row>
    <row r="620" spans="1:4" ht="12.75">
      <c r="A620" s="93" t="s">
        <v>97</v>
      </c>
      <c r="B620" s="107" t="s">
        <v>700</v>
      </c>
      <c r="C620" s="110" t="s">
        <v>98</v>
      </c>
      <c r="D620" s="120">
        <f>D621</f>
        <v>1216</v>
      </c>
    </row>
    <row r="621" spans="1:4" ht="25.5">
      <c r="A621" s="93" t="s">
        <v>99</v>
      </c>
      <c r="B621" s="107" t="s">
        <v>700</v>
      </c>
      <c r="C621" s="110" t="s">
        <v>100</v>
      </c>
      <c r="D621" s="120">
        <v>1216</v>
      </c>
    </row>
    <row r="622" spans="1:4" ht="12.75">
      <c r="A622" s="96" t="s">
        <v>303</v>
      </c>
      <c r="B622" s="105" t="s">
        <v>701</v>
      </c>
      <c r="C622" s="106"/>
      <c r="D622" s="119">
        <f>D623+D626</f>
        <v>1500</v>
      </c>
    </row>
    <row r="623" spans="1:4" ht="12.75">
      <c r="A623" s="92" t="s">
        <v>304</v>
      </c>
      <c r="B623" s="107" t="s">
        <v>702</v>
      </c>
      <c r="C623" s="108"/>
      <c r="D623" s="120">
        <f>D624</f>
        <v>1000</v>
      </c>
    </row>
    <row r="624" spans="1:4" ht="25.5">
      <c r="A624" s="93" t="s">
        <v>84</v>
      </c>
      <c r="B624" s="107" t="s">
        <v>702</v>
      </c>
      <c r="C624" s="110" t="s">
        <v>85</v>
      </c>
      <c r="D624" s="120">
        <f>D625</f>
        <v>1000</v>
      </c>
    </row>
    <row r="625" spans="1:4" ht="12.75">
      <c r="A625" s="93" t="s">
        <v>86</v>
      </c>
      <c r="B625" s="107" t="s">
        <v>702</v>
      </c>
      <c r="C625" s="110" t="s">
        <v>87</v>
      </c>
      <c r="D625" s="120">
        <v>1000</v>
      </c>
    </row>
    <row r="626" spans="1:4" ht="12.75">
      <c r="A626" s="92" t="s">
        <v>305</v>
      </c>
      <c r="B626" s="107" t="s">
        <v>703</v>
      </c>
      <c r="C626" s="108"/>
      <c r="D626" s="120">
        <f>D627</f>
        <v>500</v>
      </c>
    </row>
    <row r="627" spans="1:4" ht="25.5">
      <c r="A627" s="93" t="s">
        <v>84</v>
      </c>
      <c r="B627" s="107" t="s">
        <v>703</v>
      </c>
      <c r="C627" s="110" t="s">
        <v>85</v>
      </c>
      <c r="D627" s="120">
        <f>D628</f>
        <v>500</v>
      </c>
    </row>
    <row r="628" spans="1:4" ht="12.75">
      <c r="A628" s="93" t="s">
        <v>86</v>
      </c>
      <c r="B628" s="107" t="s">
        <v>703</v>
      </c>
      <c r="C628" s="110" t="s">
        <v>87</v>
      </c>
      <c r="D628" s="120">
        <v>500</v>
      </c>
    </row>
    <row r="629" spans="1:4" ht="12.75">
      <c r="A629" s="96" t="s">
        <v>306</v>
      </c>
      <c r="B629" s="105" t="s">
        <v>704</v>
      </c>
      <c r="C629" s="106"/>
      <c r="D629" s="119">
        <f>D630+D633</f>
        <v>47360</v>
      </c>
    </row>
    <row r="630" spans="1:4" ht="12.75">
      <c r="A630" s="92" t="s">
        <v>307</v>
      </c>
      <c r="B630" s="107" t="s">
        <v>705</v>
      </c>
      <c r="C630" s="108"/>
      <c r="D630" s="120">
        <f>D631</f>
        <v>38000</v>
      </c>
    </row>
    <row r="631" spans="1:4" ht="12.75">
      <c r="A631" s="93" t="s">
        <v>97</v>
      </c>
      <c r="B631" s="107" t="s">
        <v>705</v>
      </c>
      <c r="C631" s="110" t="s">
        <v>98</v>
      </c>
      <c r="D631" s="120">
        <f>D632</f>
        <v>38000</v>
      </c>
    </row>
    <row r="632" spans="1:4" ht="25.5">
      <c r="A632" s="93" t="s">
        <v>99</v>
      </c>
      <c r="B632" s="107" t="s">
        <v>705</v>
      </c>
      <c r="C632" s="110" t="s">
        <v>100</v>
      </c>
      <c r="D632" s="120">
        <v>38000</v>
      </c>
    </row>
    <row r="633" spans="1:4" ht="12.75">
      <c r="A633" s="92" t="s">
        <v>308</v>
      </c>
      <c r="B633" s="107" t="s">
        <v>706</v>
      </c>
      <c r="C633" s="108"/>
      <c r="D633" s="120">
        <f>D634</f>
        <v>9360</v>
      </c>
    </row>
    <row r="634" spans="1:4" ht="12.75">
      <c r="A634" s="93" t="s">
        <v>97</v>
      </c>
      <c r="B634" s="107" t="s">
        <v>706</v>
      </c>
      <c r="C634" s="110" t="s">
        <v>98</v>
      </c>
      <c r="D634" s="120">
        <f>D635</f>
        <v>9360</v>
      </c>
    </row>
    <row r="635" spans="1:4" ht="25.5">
      <c r="A635" s="93" t="s">
        <v>99</v>
      </c>
      <c r="B635" s="107" t="s">
        <v>706</v>
      </c>
      <c r="C635" s="110" t="s">
        <v>100</v>
      </c>
      <c r="D635" s="120">
        <v>9360</v>
      </c>
    </row>
    <row r="636" spans="1:4" ht="12.75">
      <c r="A636" s="95" t="s">
        <v>309</v>
      </c>
      <c r="B636" s="103" t="s">
        <v>707</v>
      </c>
      <c r="C636" s="104"/>
      <c r="D636" s="119">
        <f>D637</f>
        <v>72480.100000000006</v>
      </c>
    </row>
    <row r="637" spans="1:4" ht="12.75">
      <c r="A637" s="96" t="s">
        <v>310</v>
      </c>
      <c r="B637" s="105" t="s">
        <v>708</v>
      </c>
      <c r="C637" s="106"/>
      <c r="D637" s="119">
        <f>D638+D641+D644+D647</f>
        <v>72480.100000000006</v>
      </c>
    </row>
    <row r="638" spans="1:4" ht="12.75">
      <c r="A638" s="92" t="s">
        <v>311</v>
      </c>
      <c r="B638" s="107" t="s">
        <v>709</v>
      </c>
      <c r="C638" s="108"/>
      <c r="D638" s="120">
        <f>D639</f>
        <v>3345</v>
      </c>
    </row>
    <row r="639" spans="1:4" ht="12.75">
      <c r="A639" s="93" t="s">
        <v>97</v>
      </c>
      <c r="B639" s="107" t="s">
        <v>709</v>
      </c>
      <c r="C639" s="110" t="s">
        <v>98</v>
      </c>
      <c r="D639" s="120">
        <f>D640</f>
        <v>3345</v>
      </c>
    </row>
    <row r="640" spans="1:4" ht="25.5">
      <c r="A640" s="93" t="s">
        <v>99</v>
      </c>
      <c r="B640" s="107" t="s">
        <v>709</v>
      </c>
      <c r="C640" s="110" t="s">
        <v>100</v>
      </c>
      <c r="D640" s="120">
        <v>3345</v>
      </c>
    </row>
    <row r="641" spans="1:4" ht="12.75">
      <c r="A641" s="92" t="s">
        <v>312</v>
      </c>
      <c r="B641" s="107" t="s">
        <v>710</v>
      </c>
      <c r="C641" s="108"/>
      <c r="D641" s="120">
        <f>D642</f>
        <v>4102.1000000000004</v>
      </c>
    </row>
    <row r="642" spans="1:4" ht="12.75">
      <c r="A642" s="93" t="s">
        <v>97</v>
      </c>
      <c r="B642" s="107" t="s">
        <v>710</v>
      </c>
      <c r="C642" s="110" t="s">
        <v>98</v>
      </c>
      <c r="D642" s="120">
        <f>D643</f>
        <v>4102.1000000000004</v>
      </c>
    </row>
    <row r="643" spans="1:4" ht="25.5">
      <c r="A643" s="93" t="s">
        <v>99</v>
      </c>
      <c r="B643" s="107" t="s">
        <v>710</v>
      </c>
      <c r="C643" s="110" t="s">
        <v>100</v>
      </c>
      <c r="D643" s="120">
        <v>4102.1000000000004</v>
      </c>
    </row>
    <row r="644" spans="1:4" ht="38.25">
      <c r="A644" s="92" t="s">
        <v>313</v>
      </c>
      <c r="B644" s="107" t="s">
        <v>711</v>
      </c>
      <c r="C644" s="108"/>
      <c r="D644" s="120">
        <f>D645</f>
        <v>48124.4</v>
      </c>
    </row>
    <row r="645" spans="1:4" ht="12.75">
      <c r="A645" s="93" t="s">
        <v>97</v>
      </c>
      <c r="B645" s="107" t="s">
        <v>711</v>
      </c>
      <c r="C645" s="110" t="s">
        <v>98</v>
      </c>
      <c r="D645" s="120">
        <f>D646</f>
        <v>48124.4</v>
      </c>
    </row>
    <row r="646" spans="1:4" ht="25.5">
      <c r="A646" s="93" t="s">
        <v>99</v>
      </c>
      <c r="B646" s="107" t="s">
        <v>711</v>
      </c>
      <c r="C646" s="110" t="s">
        <v>100</v>
      </c>
      <c r="D646" s="120">
        <v>48124.4</v>
      </c>
    </row>
    <row r="647" spans="1:4" ht="38.25">
      <c r="A647" s="92" t="s">
        <v>313</v>
      </c>
      <c r="B647" s="107" t="s">
        <v>712</v>
      </c>
      <c r="C647" s="108"/>
      <c r="D647" s="120">
        <f>D648</f>
        <v>16908.599999999999</v>
      </c>
    </row>
    <row r="648" spans="1:4" ht="12.75">
      <c r="A648" s="93" t="s">
        <v>97</v>
      </c>
      <c r="B648" s="107" t="s">
        <v>712</v>
      </c>
      <c r="C648" s="110" t="s">
        <v>98</v>
      </c>
      <c r="D648" s="120">
        <f>D649</f>
        <v>16908.599999999999</v>
      </c>
    </row>
    <row r="649" spans="1:4" ht="25.5">
      <c r="A649" s="93" t="s">
        <v>99</v>
      </c>
      <c r="B649" s="107" t="s">
        <v>712</v>
      </c>
      <c r="C649" s="110" t="s">
        <v>100</v>
      </c>
      <c r="D649" s="120">
        <v>16908.599999999999</v>
      </c>
    </row>
    <row r="650" spans="1:4" ht="25.5">
      <c r="A650" s="95" t="s">
        <v>314</v>
      </c>
      <c r="B650" s="103" t="s">
        <v>713</v>
      </c>
      <c r="C650" s="104"/>
      <c r="D650" s="119">
        <f>D651+D658+D662</f>
        <v>57035.5</v>
      </c>
    </row>
    <row r="651" spans="1:4" ht="25.5">
      <c r="A651" s="96" t="s">
        <v>315</v>
      </c>
      <c r="B651" s="105" t="s">
        <v>714</v>
      </c>
      <c r="C651" s="106"/>
      <c r="D651" s="119">
        <f>D652+D655</f>
        <v>28604.5</v>
      </c>
    </row>
    <row r="652" spans="1:4" ht="12.75">
      <c r="A652" s="92" t="s">
        <v>316</v>
      </c>
      <c r="B652" s="107" t="s">
        <v>715</v>
      </c>
      <c r="C652" s="108"/>
      <c r="D652" s="120">
        <f>D653</f>
        <v>21167.3</v>
      </c>
    </row>
    <row r="653" spans="1:4" ht="12.75">
      <c r="A653" s="93" t="s">
        <v>167</v>
      </c>
      <c r="B653" s="107" t="s">
        <v>715</v>
      </c>
      <c r="C653" s="110" t="s">
        <v>168</v>
      </c>
      <c r="D653" s="120">
        <f>D654</f>
        <v>21167.3</v>
      </c>
    </row>
    <row r="654" spans="1:4" ht="25.5">
      <c r="A654" s="93" t="s">
        <v>235</v>
      </c>
      <c r="B654" s="107" t="s">
        <v>715</v>
      </c>
      <c r="C654" s="110" t="s">
        <v>236</v>
      </c>
      <c r="D654" s="120">
        <v>21167.3</v>
      </c>
    </row>
    <row r="655" spans="1:4" ht="12.75">
      <c r="A655" s="92" t="s">
        <v>316</v>
      </c>
      <c r="B655" s="107" t="s">
        <v>716</v>
      </c>
      <c r="C655" s="108"/>
      <c r="D655" s="120">
        <f>D656</f>
        <v>7437.2</v>
      </c>
    </row>
    <row r="656" spans="1:4" ht="12.75">
      <c r="A656" s="93" t="s">
        <v>167</v>
      </c>
      <c r="B656" s="107" t="s">
        <v>716</v>
      </c>
      <c r="C656" s="110" t="s">
        <v>168</v>
      </c>
      <c r="D656" s="120">
        <f>D657</f>
        <v>7437.2</v>
      </c>
    </row>
    <row r="657" spans="1:4" ht="25.5">
      <c r="A657" s="93" t="s">
        <v>235</v>
      </c>
      <c r="B657" s="107" t="s">
        <v>716</v>
      </c>
      <c r="C657" s="110" t="s">
        <v>236</v>
      </c>
      <c r="D657" s="120">
        <v>7437.2</v>
      </c>
    </row>
    <row r="658" spans="1:4" ht="25.5">
      <c r="A658" s="96" t="s">
        <v>317</v>
      </c>
      <c r="B658" s="105" t="s">
        <v>717</v>
      </c>
      <c r="C658" s="106"/>
      <c r="D658" s="119">
        <f>D659</f>
        <v>21010.9</v>
      </c>
    </row>
    <row r="659" spans="1:4" ht="25.5">
      <c r="A659" s="92" t="s">
        <v>318</v>
      </c>
      <c r="B659" s="107" t="s">
        <v>718</v>
      </c>
      <c r="C659" s="108"/>
      <c r="D659" s="120">
        <f>D660</f>
        <v>21010.9</v>
      </c>
    </row>
    <row r="660" spans="1:4" ht="12.75">
      <c r="A660" s="93" t="s">
        <v>97</v>
      </c>
      <c r="B660" s="107" t="s">
        <v>718</v>
      </c>
      <c r="C660" s="110" t="s">
        <v>98</v>
      </c>
      <c r="D660" s="120">
        <f>D661</f>
        <v>21010.9</v>
      </c>
    </row>
    <row r="661" spans="1:4" ht="25.5">
      <c r="A661" s="93" t="s">
        <v>99</v>
      </c>
      <c r="B661" s="107" t="s">
        <v>718</v>
      </c>
      <c r="C661" s="110" t="s">
        <v>100</v>
      </c>
      <c r="D661" s="120">
        <v>21010.9</v>
      </c>
    </row>
    <row r="662" spans="1:4" ht="12.75">
      <c r="A662" s="96" t="s">
        <v>319</v>
      </c>
      <c r="B662" s="105" t="s">
        <v>719</v>
      </c>
      <c r="C662" s="106"/>
      <c r="D662" s="119">
        <f>D663</f>
        <v>7420.1</v>
      </c>
    </row>
    <row r="663" spans="1:4" ht="12.75">
      <c r="A663" s="92" t="s">
        <v>320</v>
      </c>
      <c r="B663" s="107" t="s">
        <v>720</v>
      </c>
      <c r="C663" s="108"/>
      <c r="D663" s="120">
        <f>D664</f>
        <v>7420.1</v>
      </c>
    </row>
    <row r="664" spans="1:4" ht="12.75">
      <c r="A664" s="93" t="s">
        <v>97</v>
      </c>
      <c r="B664" s="107" t="s">
        <v>720</v>
      </c>
      <c r="C664" s="110" t="s">
        <v>98</v>
      </c>
      <c r="D664" s="120">
        <f>D665</f>
        <v>7420.1</v>
      </c>
    </row>
    <row r="665" spans="1:4" ht="25.5">
      <c r="A665" s="93" t="s">
        <v>99</v>
      </c>
      <c r="B665" s="107" t="s">
        <v>720</v>
      </c>
      <c r="C665" s="110" t="s">
        <v>100</v>
      </c>
      <c r="D665" s="120">
        <v>7420.1</v>
      </c>
    </row>
    <row r="666" spans="1:4" ht="12.75">
      <c r="A666" s="94" t="s">
        <v>321</v>
      </c>
      <c r="B666" s="101" t="s">
        <v>873</v>
      </c>
      <c r="C666" s="102"/>
      <c r="D666" s="119">
        <f>D667+D687+D692</f>
        <v>309145.3</v>
      </c>
    </row>
    <row r="667" spans="1:4" ht="12.75">
      <c r="A667" s="95" t="s">
        <v>322</v>
      </c>
      <c r="B667" s="103" t="s">
        <v>874</v>
      </c>
      <c r="C667" s="104"/>
      <c r="D667" s="119">
        <f>D668+D675</f>
        <v>13050.5</v>
      </c>
    </row>
    <row r="668" spans="1:4" ht="12.75">
      <c r="A668" s="96" t="s">
        <v>323</v>
      </c>
      <c r="B668" s="105" t="s">
        <v>875</v>
      </c>
      <c r="C668" s="106"/>
      <c r="D668" s="119">
        <f>D669+D672</f>
        <v>1000</v>
      </c>
    </row>
    <row r="669" spans="1:4" ht="76.5">
      <c r="A669" s="92" t="s">
        <v>324</v>
      </c>
      <c r="B669" s="107" t="s">
        <v>876</v>
      </c>
      <c r="C669" s="108"/>
      <c r="D669" s="120">
        <f>D670</f>
        <v>900.2</v>
      </c>
    </row>
    <row r="670" spans="1:4" ht="12.75">
      <c r="A670" s="93" t="s">
        <v>97</v>
      </c>
      <c r="B670" s="107" t="s">
        <v>876</v>
      </c>
      <c r="C670" s="110" t="s">
        <v>98</v>
      </c>
      <c r="D670" s="120">
        <f>D671</f>
        <v>900.2</v>
      </c>
    </row>
    <row r="671" spans="1:4" ht="25.5">
      <c r="A671" s="93" t="s">
        <v>99</v>
      </c>
      <c r="B671" s="107" t="s">
        <v>876</v>
      </c>
      <c r="C671" s="110" t="s">
        <v>100</v>
      </c>
      <c r="D671" s="120">
        <v>900.2</v>
      </c>
    </row>
    <row r="672" spans="1:4" ht="25.5">
      <c r="A672" s="92" t="s">
        <v>325</v>
      </c>
      <c r="B672" s="107" t="s">
        <v>877</v>
      </c>
      <c r="C672" s="108"/>
      <c r="D672" s="120">
        <f>D673</f>
        <v>99.8</v>
      </c>
    </row>
    <row r="673" spans="1:4" ht="12.75">
      <c r="A673" s="93" t="s">
        <v>97</v>
      </c>
      <c r="B673" s="107" t="s">
        <v>877</v>
      </c>
      <c r="C673" s="110" t="s">
        <v>98</v>
      </c>
      <c r="D673" s="120">
        <f>D674</f>
        <v>99.8</v>
      </c>
    </row>
    <row r="674" spans="1:4" ht="25.5">
      <c r="A674" s="93" t="s">
        <v>99</v>
      </c>
      <c r="B674" s="107" t="s">
        <v>877</v>
      </c>
      <c r="C674" s="110" t="s">
        <v>100</v>
      </c>
      <c r="D674" s="120">
        <v>99.8</v>
      </c>
    </row>
    <row r="675" spans="1:4" ht="12.75">
      <c r="A675" s="96" t="s">
        <v>326</v>
      </c>
      <c r="B675" s="105" t="s">
        <v>878</v>
      </c>
      <c r="C675" s="106"/>
      <c r="D675" s="119">
        <f>D676+D681+D684</f>
        <v>12050.5</v>
      </c>
    </row>
    <row r="676" spans="1:4" ht="25.5">
      <c r="A676" s="92" t="s">
        <v>327</v>
      </c>
      <c r="B676" s="107" t="s">
        <v>879</v>
      </c>
      <c r="C676" s="108"/>
      <c r="D676" s="120">
        <f>D677+D679</f>
        <v>690.5</v>
      </c>
    </row>
    <row r="677" spans="1:4" ht="12.75">
      <c r="A677" s="93" t="s">
        <v>97</v>
      </c>
      <c r="B677" s="107" t="s">
        <v>879</v>
      </c>
      <c r="C677" s="110" t="s">
        <v>98</v>
      </c>
      <c r="D677" s="120">
        <f>D678</f>
        <v>155</v>
      </c>
    </row>
    <row r="678" spans="1:4" ht="25.5">
      <c r="A678" s="93" t="s">
        <v>99</v>
      </c>
      <c r="B678" s="107" t="s">
        <v>879</v>
      </c>
      <c r="C678" s="110" t="s">
        <v>100</v>
      </c>
      <c r="D678" s="120">
        <v>155</v>
      </c>
    </row>
    <row r="679" spans="1:4" ht="25.5">
      <c r="A679" s="93" t="s">
        <v>84</v>
      </c>
      <c r="B679" s="107" t="s">
        <v>879</v>
      </c>
      <c r="C679" s="110" t="s">
        <v>85</v>
      </c>
      <c r="D679" s="120">
        <f>D680</f>
        <v>535.5</v>
      </c>
    </row>
    <row r="680" spans="1:4" ht="12.75">
      <c r="A680" s="93" t="s">
        <v>86</v>
      </c>
      <c r="B680" s="107" t="s">
        <v>879</v>
      </c>
      <c r="C680" s="110" t="s">
        <v>87</v>
      </c>
      <c r="D680" s="120">
        <v>535.5</v>
      </c>
    </row>
    <row r="681" spans="1:4" ht="25.5">
      <c r="A681" s="92" t="s">
        <v>333</v>
      </c>
      <c r="B681" s="107" t="s">
        <v>880</v>
      </c>
      <c r="C681" s="108"/>
      <c r="D681" s="120">
        <f>D682</f>
        <v>1360</v>
      </c>
    </row>
    <row r="682" spans="1:4" ht="12.75">
      <c r="A682" s="93" t="s">
        <v>97</v>
      </c>
      <c r="B682" s="107" t="s">
        <v>880</v>
      </c>
      <c r="C682" s="110" t="s">
        <v>98</v>
      </c>
      <c r="D682" s="120">
        <f>D683</f>
        <v>1360</v>
      </c>
    </row>
    <row r="683" spans="1:4" ht="25.5">
      <c r="A683" s="93" t="s">
        <v>99</v>
      </c>
      <c r="B683" s="107" t="s">
        <v>880</v>
      </c>
      <c r="C683" s="110" t="s">
        <v>100</v>
      </c>
      <c r="D683" s="120">
        <v>1360</v>
      </c>
    </row>
    <row r="684" spans="1:4" ht="25.5">
      <c r="A684" s="93" t="s">
        <v>1028</v>
      </c>
      <c r="B684" s="107" t="s">
        <v>992</v>
      </c>
      <c r="C684" s="110"/>
      <c r="D684" s="120">
        <f>D685</f>
        <v>10000</v>
      </c>
    </row>
    <row r="685" spans="1:4" ht="12.75">
      <c r="A685" s="93" t="s">
        <v>97</v>
      </c>
      <c r="B685" s="107" t="s">
        <v>992</v>
      </c>
      <c r="C685" s="110" t="s">
        <v>98</v>
      </c>
      <c r="D685" s="120">
        <f>D686</f>
        <v>10000</v>
      </c>
    </row>
    <row r="686" spans="1:4" ht="25.5">
      <c r="A686" s="93" t="s">
        <v>99</v>
      </c>
      <c r="B686" s="107" t="s">
        <v>992</v>
      </c>
      <c r="C686" s="110" t="s">
        <v>100</v>
      </c>
      <c r="D686" s="120">
        <v>10000</v>
      </c>
    </row>
    <row r="687" spans="1:4" ht="12.75">
      <c r="A687" s="95" t="s">
        <v>334</v>
      </c>
      <c r="B687" s="103" t="s">
        <v>881</v>
      </c>
      <c r="C687" s="104"/>
      <c r="D687" s="119">
        <f>D688</f>
        <v>6100</v>
      </c>
    </row>
    <row r="688" spans="1:4" ht="12.75">
      <c r="A688" s="96" t="s">
        <v>335</v>
      </c>
      <c r="B688" s="105" t="s">
        <v>882</v>
      </c>
      <c r="C688" s="106"/>
      <c r="D688" s="119">
        <f>D689</f>
        <v>6100</v>
      </c>
    </row>
    <row r="689" spans="1:4" ht="25.5">
      <c r="A689" s="92" t="s">
        <v>328</v>
      </c>
      <c r="B689" s="107" t="s">
        <v>883</v>
      </c>
      <c r="C689" s="108"/>
      <c r="D689" s="120">
        <f>D690</f>
        <v>6100</v>
      </c>
    </row>
    <row r="690" spans="1:4" ht="12.75">
      <c r="A690" s="93" t="s">
        <v>329</v>
      </c>
      <c r="B690" s="107" t="s">
        <v>883</v>
      </c>
      <c r="C690" s="110" t="s">
        <v>330</v>
      </c>
      <c r="D690" s="120">
        <f>D691</f>
        <v>6100</v>
      </c>
    </row>
    <row r="691" spans="1:4" ht="12.75">
      <c r="A691" s="93" t="s">
        <v>331</v>
      </c>
      <c r="B691" s="107" t="s">
        <v>883</v>
      </c>
      <c r="C691" s="110" t="s">
        <v>332</v>
      </c>
      <c r="D691" s="120">
        <v>6100</v>
      </c>
    </row>
    <row r="692" spans="1:4" ht="12.75">
      <c r="A692" s="95" t="s">
        <v>134</v>
      </c>
      <c r="B692" s="103" t="s">
        <v>884</v>
      </c>
      <c r="C692" s="104"/>
      <c r="D692" s="119">
        <f>D693+D725+D729+D733</f>
        <v>289994.8</v>
      </c>
    </row>
    <row r="693" spans="1:4" ht="25.5">
      <c r="A693" s="96" t="s">
        <v>199</v>
      </c>
      <c r="B693" s="105" t="s">
        <v>885</v>
      </c>
      <c r="C693" s="106"/>
      <c r="D693" s="119">
        <f>D694+D702+D710+D715+D720</f>
        <v>279118.8</v>
      </c>
    </row>
    <row r="694" spans="1:4" ht="12.75">
      <c r="A694" s="92" t="s">
        <v>200</v>
      </c>
      <c r="B694" s="107" t="s">
        <v>886</v>
      </c>
      <c r="C694" s="108"/>
      <c r="D694" s="120">
        <f>D695+D697+D699</f>
        <v>199840.4</v>
      </c>
    </row>
    <row r="695" spans="1:4" ht="38.25">
      <c r="A695" s="93" t="s">
        <v>130</v>
      </c>
      <c r="B695" s="107" t="s">
        <v>886</v>
      </c>
      <c r="C695" s="110" t="s">
        <v>131</v>
      </c>
      <c r="D695" s="120">
        <f>D696</f>
        <v>134303.70000000001</v>
      </c>
    </row>
    <row r="696" spans="1:4" ht="12.75">
      <c r="A696" s="93" t="s">
        <v>132</v>
      </c>
      <c r="B696" s="107" t="s">
        <v>886</v>
      </c>
      <c r="C696" s="110" t="s">
        <v>133</v>
      </c>
      <c r="D696" s="120">
        <v>134303.70000000001</v>
      </c>
    </row>
    <row r="697" spans="1:4" ht="12.75">
      <c r="A697" s="93" t="s">
        <v>97</v>
      </c>
      <c r="B697" s="107" t="s">
        <v>886</v>
      </c>
      <c r="C697" s="110" t="s">
        <v>98</v>
      </c>
      <c r="D697" s="120">
        <f>D698</f>
        <v>38806.300000000003</v>
      </c>
    </row>
    <row r="698" spans="1:4" ht="25.5">
      <c r="A698" s="93" t="s">
        <v>99</v>
      </c>
      <c r="B698" s="107" t="s">
        <v>886</v>
      </c>
      <c r="C698" s="110" t="s">
        <v>100</v>
      </c>
      <c r="D698" s="120">
        <v>38806.300000000003</v>
      </c>
    </row>
    <row r="699" spans="1:4" ht="12.75">
      <c r="A699" s="93" t="s">
        <v>167</v>
      </c>
      <c r="B699" s="107" t="s">
        <v>886</v>
      </c>
      <c r="C699" s="110" t="s">
        <v>168</v>
      </c>
      <c r="D699" s="120">
        <f>D700+D701</f>
        <v>26730.400000000001</v>
      </c>
    </row>
    <row r="700" spans="1:4" ht="12.75">
      <c r="A700" s="93" t="s">
        <v>336</v>
      </c>
      <c r="B700" s="107" t="s">
        <v>886</v>
      </c>
      <c r="C700" s="110" t="s">
        <v>337</v>
      </c>
      <c r="D700" s="120">
        <v>24164.5</v>
      </c>
    </row>
    <row r="701" spans="1:4" ht="12.75">
      <c r="A701" s="93" t="s">
        <v>169</v>
      </c>
      <c r="B701" s="107" t="s">
        <v>886</v>
      </c>
      <c r="C701" s="110" t="s">
        <v>170</v>
      </c>
      <c r="D701" s="120">
        <v>2565.9</v>
      </c>
    </row>
    <row r="702" spans="1:4" ht="12.75">
      <c r="A702" s="92" t="s">
        <v>242</v>
      </c>
      <c r="B702" s="107" t="s">
        <v>887</v>
      </c>
      <c r="C702" s="108"/>
      <c r="D702" s="120">
        <f>D703+D705+D707</f>
        <v>70873.399999999994</v>
      </c>
    </row>
    <row r="703" spans="1:4" ht="38.25">
      <c r="A703" s="93" t="s">
        <v>130</v>
      </c>
      <c r="B703" s="107" t="s">
        <v>887</v>
      </c>
      <c r="C703" s="110" t="s">
        <v>131</v>
      </c>
      <c r="D703" s="120">
        <f>D704</f>
        <v>59526.400000000001</v>
      </c>
    </row>
    <row r="704" spans="1:4" ht="12.75">
      <c r="A704" s="93" t="s">
        <v>165</v>
      </c>
      <c r="B704" s="107" t="s">
        <v>887</v>
      </c>
      <c r="C704" s="110" t="s">
        <v>166</v>
      </c>
      <c r="D704" s="120">
        <v>59526.400000000001</v>
      </c>
    </row>
    <row r="705" spans="1:4" ht="12.75">
      <c r="A705" s="93" t="s">
        <v>97</v>
      </c>
      <c r="B705" s="107" t="s">
        <v>887</v>
      </c>
      <c r="C705" s="110" t="s">
        <v>98</v>
      </c>
      <c r="D705" s="120">
        <f>D706</f>
        <v>11230</v>
      </c>
    </row>
    <row r="706" spans="1:4" ht="25.5">
      <c r="A706" s="93" t="s">
        <v>99</v>
      </c>
      <c r="B706" s="107" t="s">
        <v>887</v>
      </c>
      <c r="C706" s="110" t="s">
        <v>100</v>
      </c>
      <c r="D706" s="120">
        <v>11230</v>
      </c>
    </row>
    <row r="707" spans="1:4" ht="12.75">
      <c r="A707" s="93" t="s">
        <v>167</v>
      </c>
      <c r="B707" s="107" t="s">
        <v>887</v>
      </c>
      <c r="C707" s="110" t="s">
        <v>168</v>
      </c>
      <c r="D707" s="120">
        <f>D708+D709</f>
        <v>117</v>
      </c>
    </row>
    <row r="708" spans="1:4" ht="12.75">
      <c r="A708" s="93" t="s">
        <v>336</v>
      </c>
      <c r="B708" s="107" t="s">
        <v>887</v>
      </c>
      <c r="C708" s="110" t="s">
        <v>337</v>
      </c>
      <c r="D708" s="120">
        <v>15</v>
      </c>
    </row>
    <row r="709" spans="1:4" ht="12.75">
      <c r="A709" s="93" t="s">
        <v>169</v>
      </c>
      <c r="B709" s="107" t="s">
        <v>887</v>
      </c>
      <c r="C709" s="110" t="s">
        <v>170</v>
      </c>
      <c r="D709" s="120">
        <v>102</v>
      </c>
    </row>
    <row r="710" spans="1:4" ht="51">
      <c r="A710" s="92" t="s">
        <v>338</v>
      </c>
      <c r="B710" s="107" t="s">
        <v>888</v>
      </c>
      <c r="C710" s="108"/>
      <c r="D710" s="120">
        <f>D711+D713</f>
        <v>2622</v>
      </c>
    </row>
    <row r="711" spans="1:4" ht="38.25">
      <c r="A711" s="93" t="s">
        <v>130</v>
      </c>
      <c r="B711" s="107" t="s">
        <v>888</v>
      </c>
      <c r="C711" s="110" t="s">
        <v>131</v>
      </c>
      <c r="D711" s="120">
        <f>D712</f>
        <v>466.7</v>
      </c>
    </row>
    <row r="712" spans="1:4" ht="12.75">
      <c r="A712" s="93" t="s">
        <v>132</v>
      </c>
      <c r="B712" s="107" t="s">
        <v>888</v>
      </c>
      <c r="C712" s="110" t="s">
        <v>133</v>
      </c>
      <c r="D712" s="120">
        <v>466.7</v>
      </c>
    </row>
    <row r="713" spans="1:4" ht="12.75">
      <c r="A713" s="93" t="s">
        <v>97</v>
      </c>
      <c r="B713" s="107" t="s">
        <v>888</v>
      </c>
      <c r="C713" s="110" t="s">
        <v>98</v>
      </c>
      <c r="D713" s="120">
        <f>D714</f>
        <v>2155.3000000000002</v>
      </c>
    </row>
    <row r="714" spans="1:4" ht="25.5">
      <c r="A714" s="93" t="s">
        <v>99</v>
      </c>
      <c r="B714" s="107" t="s">
        <v>888</v>
      </c>
      <c r="C714" s="110" t="s">
        <v>100</v>
      </c>
      <c r="D714" s="120">
        <v>2155.3000000000002</v>
      </c>
    </row>
    <row r="715" spans="1:4" ht="63.75">
      <c r="A715" s="92" t="s">
        <v>1034</v>
      </c>
      <c r="B715" s="107" t="s">
        <v>889</v>
      </c>
      <c r="C715" s="108"/>
      <c r="D715" s="120">
        <f>D716+D718</f>
        <v>5243</v>
      </c>
    </row>
    <row r="716" spans="1:4" ht="38.25">
      <c r="A716" s="93" t="s">
        <v>130</v>
      </c>
      <c r="B716" s="107" t="s">
        <v>889</v>
      </c>
      <c r="C716" s="110" t="s">
        <v>131</v>
      </c>
      <c r="D716" s="120">
        <f>D717</f>
        <v>4355.3</v>
      </c>
    </row>
    <row r="717" spans="1:4" ht="12.75">
      <c r="A717" s="93" t="s">
        <v>132</v>
      </c>
      <c r="B717" s="107" t="s">
        <v>889</v>
      </c>
      <c r="C717" s="110" t="s">
        <v>133</v>
      </c>
      <c r="D717" s="120">
        <v>4355.3</v>
      </c>
    </row>
    <row r="718" spans="1:4" ht="12.75">
      <c r="A718" s="93" t="s">
        <v>97</v>
      </c>
      <c r="B718" s="107" t="s">
        <v>889</v>
      </c>
      <c r="C718" s="110" t="s">
        <v>98</v>
      </c>
      <c r="D718" s="120">
        <f>D719</f>
        <v>887.7</v>
      </c>
    </row>
    <row r="719" spans="1:4" ht="25.5">
      <c r="A719" s="93" t="s">
        <v>99</v>
      </c>
      <c r="B719" s="107" t="s">
        <v>889</v>
      </c>
      <c r="C719" s="110" t="s">
        <v>100</v>
      </c>
      <c r="D719" s="120">
        <v>887.7</v>
      </c>
    </row>
    <row r="720" spans="1:4" ht="25.5">
      <c r="A720" s="92" t="s">
        <v>339</v>
      </c>
      <c r="B720" s="107" t="s">
        <v>890</v>
      </c>
      <c r="C720" s="108"/>
      <c r="D720" s="120">
        <f>D721+D723</f>
        <v>540</v>
      </c>
    </row>
    <row r="721" spans="1:4" ht="38.25">
      <c r="A721" s="93" t="s">
        <v>130</v>
      </c>
      <c r="B721" s="109" t="s">
        <v>890</v>
      </c>
      <c r="C721" s="110" t="s">
        <v>131</v>
      </c>
      <c r="D721" s="120">
        <f>D722</f>
        <v>513</v>
      </c>
    </row>
    <row r="722" spans="1:4" ht="12.75">
      <c r="A722" s="93" t="s">
        <v>132</v>
      </c>
      <c r="B722" s="109" t="s">
        <v>890</v>
      </c>
      <c r="C722" s="110" t="s">
        <v>133</v>
      </c>
      <c r="D722" s="120">
        <v>513</v>
      </c>
    </row>
    <row r="723" spans="1:4" ht="12.75">
      <c r="A723" s="93" t="s">
        <v>97</v>
      </c>
      <c r="B723" s="109" t="s">
        <v>890</v>
      </c>
      <c r="C723" s="110" t="s">
        <v>98</v>
      </c>
      <c r="D723" s="120">
        <f>D724</f>
        <v>27</v>
      </c>
    </row>
    <row r="724" spans="1:4" ht="25.5">
      <c r="A724" s="93" t="s">
        <v>99</v>
      </c>
      <c r="B724" s="109" t="s">
        <v>890</v>
      </c>
      <c r="C724" s="110" t="s">
        <v>100</v>
      </c>
      <c r="D724" s="120">
        <v>27</v>
      </c>
    </row>
    <row r="725" spans="1:4" ht="12.75">
      <c r="A725" s="96" t="s">
        <v>340</v>
      </c>
      <c r="B725" s="105" t="s">
        <v>891</v>
      </c>
      <c r="C725" s="106"/>
      <c r="D725" s="119">
        <f>D726</f>
        <v>176</v>
      </c>
    </row>
    <row r="726" spans="1:4" ht="25.5">
      <c r="A726" s="92" t="s">
        <v>126</v>
      </c>
      <c r="B726" s="107" t="s">
        <v>892</v>
      </c>
      <c r="C726" s="108"/>
      <c r="D726" s="120">
        <f>D727</f>
        <v>176</v>
      </c>
    </row>
    <row r="727" spans="1:4" ht="12.75">
      <c r="A727" s="93" t="s">
        <v>97</v>
      </c>
      <c r="B727" s="107" t="s">
        <v>892</v>
      </c>
      <c r="C727" s="110" t="s">
        <v>98</v>
      </c>
      <c r="D727" s="120">
        <f>D728</f>
        <v>176</v>
      </c>
    </row>
    <row r="728" spans="1:4" ht="25.5">
      <c r="A728" s="93" t="s">
        <v>99</v>
      </c>
      <c r="B728" s="107" t="s">
        <v>892</v>
      </c>
      <c r="C728" s="110" t="s">
        <v>100</v>
      </c>
      <c r="D728" s="120">
        <v>176</v>
      </c>
    </row>
    <row r="729" spans="1:4" ht="25.5">
      <c r="A729" s="96" t="s">
        <v>341</v>
      </c>
      <c r="B729" s="105" t="s">
        <v>893</v>
      </c>
      <c r="C729" s="106"/>
      <c r="D729" s="119">
        <f>D730</f>
        <v>10000</v>
      </c>
    </row>
    <row r="730" spans="1:4" ht="12.75">
      <c r="A730" s="92" t="s">
        <v>342</v>
      </c>
      <c r="B730" s="107" t="s">
        <v>894</v>
      </c>
      <c r="C730" s="108"/>
      <c r="D730" s="120">
        <f>D731</f>
        <v>10000</v>
      </c>
    </row>
    <row r="731" spans="1:4" ht="12.75">
      <c r="A731" s="93" t="s">
        <v>167</v>
      </c>
      <c r="B731" s="107" t="s">
        <v>894</v>
      </c>
      <c r="C731" s="110" t="s">
        <v>168</v>
      </c>
      <c r="D731" s="120">
        <f>D732</f>
        <v>10000</v>
      </c>
    </row>
    <row r="732" spans="1:4" ht="12.75">
      <c r="A732" s="93" t="s">
        <v>343</v>
      </c>
      <c r="B732" s="107" t="s">
        <v>894</v>
      </c>
      <c r="C732" s="110" t="s">
        <v>344</v>
      </c>
      <c r="D732" s="120">
        <v>10000</v>
      </c>
    </row>
    <row r="733" spans="1:4" ht="25.5">
      <c r="A733" s="96" t="s">
        <v>1013</v>
      </c>
      <c r="B733" s="125" t="s">
        <v>1016</v>
      </c>
      <c r="C733" s="110"/>
      <c r="D733" s="119">
        <f>D734</f>
        <v>700</v>
      </c>
    </row>
    <row r="734" spans="1:4" ht="25.5">
      <c r="A734" s="93" t="s">
        <v>1014</v>
      </c>
      <c r="B734" s="107" t="s">
        <v>1015</v>
      </c>
      <c r="C734" s="110"/>
      <c r="D734" s="120">
        <f>D735</f>
        <v>700</v>
      </c>
    </row>
    <row r="735" spans="1:4" ht="12.75">
      <c r="A735" s="93" t="s">
        <v>97</v>
      </c>
      <c r="B735" s="107" t="s">
        <v>1015</v>
      </c>
      <c r="C735" s="110" t="s">
        <v>98</v>
      </c>
      <c r="D735" s="120">
        <f>D736</f>
        <v>700</v>
      </c>
    </row>
    <row r="736" spans="1:4" ht="25.5">
      <c r="A736" s="93" t="s">
        <v>99</v>
      </c>
      <c r="B736" s="107" t="s">
        <v>1015</v>
      </c>
      <c r="C736" s="110" t="s">
        <v>100</v>
      </c>
      <c r="D736" s="120">
        <v>700</v>
      </c>
    </row>
    <row r="737" spans="1:4" ht="12.75">
      <c r="A737" s="94" t="s">
        <v>345</v>
      </c>
      <c r="B737" s="101" t="s">
        <v>558</v>
      </c>
      <c r="C737" s="102"/>
      <c r="D737" s="119">
        <f>D738+D791+D817+D830+D838</f>
        <v>91717.499999999985</v>
      </c>
    </row>
    <row r="738" spans="1:4" ht="12.75">
      <c r="A738" s="95" t="s">
        <v>346</v>
      </c>
      <c r="B738" s="103" t="s">
        <v>559</v>
      </c>
      <c r="C738" s="104"/>
      <c r="D738" s="119">
        <f>D739+D750+D760+D764+D777+D787</f>
        <v>65356.099999999991</v>
      </c>
    </row>
    <row r="739" spans="1:4" ht="38.25">
      <c r="A739" s="96" t="s">
        <v>347</v>
      </c>
      <c r="B739" s="105" t="s">
        <v>560</v>
      </c>
      <c r="C739" s="106"/>
      <c r="D739" s="119">
        <f>D740+D744+D747</f>
        <v>610</v>
      </c>
    </row>
    <row r="740" spans="1:4" ht="25.5">
      <c r="A740" s="92" t="s">
        <v>990</v>
      </c>
      <c r="B740" s="107" t="s">
        <v>561</v>
      </c>
      <c r="C740" s="108"/>
      <c r="D740" s="120">
        <f>D741</f>
        <v>200</v>
      </c>
    </row>
    <row r="741" spans="1:4" ht="25.5">
      <c r="A741" s="93" t="s">
        <v>84</v>
      </c>
      <c r="B741" s="107" t="s">
        <v>561</v>
      </c>
      <c r="C741" s="110" t="s">
        <v>85</v>
      </c>
      <c r="D741" s="120">
        <f>D742+D743</f>
        <v>200</v>
      </c>
    </row>
    <row r="742" spans="1:4" ht="12.75">
      <c r="A742" s="93" t="s">
        <v>86</v>
      </c>
      <c r="B742" s="107" t="s">
        <v>561</v>
      </c>
      <c r="C742" s="110">
        <v>610</v>
      </c>
      <c r="D742" s="120">
        <v>100</v>
      </c>
    </row>
    <row r="743" spans="1:4" ht="12.75">
      <c r="A743" s="93" t="s">
        <v>93</v>
      </c>
      <c r="B743" s="107" t="s">
        <v>561</v>
      </c>
      <c r="C743" s="110" t="s">
        <v>94</v>
      </c>
      <c r="D743" s="120">
        <v>100</v>
      </c>
    </row>
    <row r="744" spans="1:4" ht="25.5">
      <c r="A744" s="92" t="s">
        <v>348</v>
      </c>
      <c r="B744" s="107" t="s">
        <v>562</v>
      </c>
      <c r="C744" s="108"/>
      <c r="D744" s="120">
        <f>D745</f>
        <v>50</v>
      </c>
    </row>
    <row r="745" spans="1:4" ht="12.75">
      <c r="A745" s="93" t="s">
        <v>97</v>
      </c>
      <c r="B745" s="107" t="s">
        <v>562</v>
      </c>
      <c r="C745" s="110" t="s">
        <v>98</v>
      </c>
      <c r="D745" s="120">
        <f>D746</f>
        <v>50</v>
      </c>
    </row>
    <row r="746" spans="1:4" ht="25.5">
      <c r="A746" s="93" t="s">
        <v>99</v>
      </c>
      <c r="B746" s="107" t="s">
        <v>562</v>
      </c>
      <c r="C746" s="110" t="s">
        <v>100</v>
      </c>
      <c r="D746" s="120">
        <v>50</v>
      </c>
    </row>
    <row r="747" spans="1:4" ht="38.25">
      <c r="A747" s="93" t="s">
        <v>1035</v>
      </c>
      <c r="B747" s="107" t="s">
        <v>1036</v>
      </c>
      <c r="C747" s="110"/>
      <c r="D747" s="120">
        <f>D748</f>
        <v>360</v>
      </c>
    </row>
    <row r="748" spans="1:4" ht="12.75">
      <c r="A748" s="93" t="s">
        <v>97</v>
      </c>
      <c r="B748" s="107" t="s">
        <v>1036</v>
      </c>
      <c r="C748" s="110" t="s">
        <v>98</v>
      </c>
      <c r="D748" s="120">
        <f>D749</f>
        <v>360</v>
      </c>
    </row>
    <row r="749" spans="1:4" ht="25.5">
      <c r="A749" s="93" t="s">
        <v>99</v>
      </c>
      <c r="B749" s="107" t="s">
        <v>1036</v>
      </c>
      <c r="C749" s="110" t="s">
        <v>100</v>
      </c>
      <c r="D749" s="120">
        <v>360</v>
      </c>
    </row>
    <row r="750" spans="1:4" ht="25.5">
      <c r="A750" s="96" t="s">
        <v>349</v>
      </c>
      <c r="B750" s="105" t="s">
        <v>563</v>
      </c>
      <c r="C750" s="106"/>
      <c r="D750" s="119">
        <f>D751+D757</f>
        <v>49182.799999999996</v>
      </c>
    </row>
    <row r="751" spans="1:4" ht="25.5">
      <c r="A751" s="92" t="s">
        <v>350</v>
      </c>
      <c r="B751" s="107" t="s">
        <v>564</v>
      </c>
      <c r="C751" s="108"/>
      <c r="D751" s="120">
        <f>D752+D754</f>
        <v>47382.799999999996</v>
      </c>
    </row>
    <row r="752" spans="1:4" ht="12.75">
      <c r="A752" s="93" t="s">
        <v>97</v>
      </c>
      <c r="B752" s="107" t="s">
        <v>564</v>
      </c>
      <c r="C752" s="110" t="s">
        <v>98</v>
      </c>
      <c r="D752" s="120">
        <f>D753</f>
        <v>4033.7</v>
      </c>
    </row>
    <row r="753" spans="1:4" ht="25.5">
      <c r="A753" s="93" t="s">
        <v>99</v>
      </c>
      <c r="B753" s="107" t="s">
        <v>564</v>
      </c>
      <c r="C753" s="110" t="s">
        <v>100</v>
      </c>
      <c r="D753" s="120">
        <v>4033.7</v>
      </c>
    </row>
    <row r="754" spans="1:4" ht="25.5">
      <c r="A754" s="93" t="s">
        <v>84</v>
      </c>
      <c r="B754" s="107" t="s">
        <v>564</v>
      </c>
      <c r="C754" s="110" t="s">
        <v>85</v>
      </c>
      <c r="D754" s="120">
        <f>D755+D756</f>
        <v>43349.1</v>
      </c>
    </row>
    <row r="755" spans="1:4" ht="12.75">
      <c r="A755" s="93" t="s">
        <v>86</v>
      </c>
      <c r="B755" s="107" t="s">
        <v>564</v>
      </c>
      <c r="C755" s="110" t="s">
        <v>87</v>
      </c>
      <c r="D755" s="120">
        <v>40119.599999999999</v>
      </c>
    </row>
    <row r="756" spans="1:4" ht="12.75">
      <c r="A756" s="93" t="s">
        <v>93</v>
      </c>
      <c r="B756" s="107" t="s">
        <v>564</v>
      </c>
      <c r="C756" s="110" t="s">
        <v>94</v>
      </c>
      <c r="D756" s="120">
        <v>3229.5</v>
      </c>
    </row>
    <row r="757" spans="1:4" ht="12.75">
      <c r="A757" s="92" t="s">
        <v>351</v>
      </c>
      <c r="B757" s="107" t="s">
        <v>565</v>
      </c>
      <c r="C757" s="108"/>
      <c r="D757" s="120">
        <f>D758</f>
        <v>1800</v>
      </c>
    </row>
    <row r="758" spans="1:4" ht="12.75">
      <c r="A758" s="93" t="s">
        <v>97</v>
      </c>
      <c r="B758" s="107" t="s">
        <v>565</v>
      </c>
      <c r="C758" s="110" t="s">
        <v>98</v>
      </c>
      <c r="D758" s="120">
        <f>D759</f>
        <v>1800</v>
      </c>
    </row>
    <row r="759" spans="1:4" ht="25.5">
      <c r="A759" s="93" t="s">
        <v>99</v>
      </c>
      <c r="B759" s="107" t="s">
        <v>565</v>
      </c>
      <c r="C759" s="110" t="s">
        <v>100</v>
      </c>
      <c r="D759" s="120">
        <v>1800</v>
      </c>
    </row>
    <row r="760" spans="1:4" ht="25.5">
      <c r="A760" s="96" t="s">
        <v>352</v>
      </c>
      <c r="B760" s="105" t="s">
        <v>566</v>
      </c>
      <c r="C760" s="106"/>
      <c r="D760" s="119">
        <f>D761</f>
        <v>5</v>
      </c>
    </row>
    <row r="761" spans="1:4" ht="25.5">
      <c r="A761" s="92" t="s">
        <v>353</v>
      </c>
      <c r="B761" s="107" t="s">
        <v>567</v>
      </c>
      <c r="C761" s="108"/>
      <c r="D761" s="120">
        <f>D762</f>
        <v>5</v>
      </c>
    </row>
    <row r="762" spans="1:4" ht="12.75">
      <c r="A762" s="93" t="s">
        <v>97</v>
      </c>
      <c r="B762" s="107" t="s">
        <v>567</v>
      </c>
      <c r="C762" s="110" t="s">
        <v>98</v>
      </c>
      <c r="D762" s="120">
        <f>D763</f>
        <v>5</v>
      </c>
    </row>
    <row r="763" spans="1:4" ht="25.5">
      <c r="A763" s="93" t="s">
        <v>99</v>
      </c>
      <c r="B763" s="107" t="s">
        <v>567</v>
      </c>
      <c r="C763" s="110" t="s">
        <v>100</v>
      </c>
      <c r="D763" s="120">
        <v>5</v>
      </c>
    </row>
    <row r="764" spans="1:4" ht="12.75">
      <c r="A764" s="96" t="s">
        <v>354</v>
      </c>
      <c r="B764" s="105" t="s">
        <v>568</v>
      </c>
      <c r="C764" s="106"/>
      <c r="D764" s="119">
        <f>D765+D768+D771+D774</f>
        <v>15538.3</v>
      </c>
    </row>
    <row r="765" spans="1:4" ht="12.75">
      <c r="A765" s="92" t="s">
        <v>1037</v>
      </c>
      <c r="B765" s="107" t="s">
        <v>569</v>
      </c>
      <c r="C765" s="108"/>
      <c r="D765" s="120">
        <f>D766</f>
        <v>1500</v>
      </c>
    </row>
    <row r="766" spans="1:4" ht="12.75">
      <c r="A766" s="93" t="s">
        <v>97</v>
      </c>
      <c r="B766" s="107" t="s">
        <v>569</v>
      </c>
      <c r="C766" s="110" t="s">
        <v>98</v>
      </c>
      <c r="D766" s="120">
        <f>D767</f>
        <v>1500</v>
      </c>
    </row>
    <row r="767" spans="1:4" ht="25.5">
      <c r="A767" s="93" t="s">
        <v>99</v>
      </c>
      <c r="B767" s="107" t="s">
        <v>569</v>
      </c>
      <c r="C767" s="110" t="s">
        <v>100</v>
      </c>
      <c r="D767" s="120">
        <v>1500</v>
      </c>
    </row>
    <row r="768" spans="1:4" ht="38.25">
      <c r="A768" s="92" t="s">
        <v>355</v>
      </c>
      <c r="B768" s="107" t="s">
        <v>570</v>
      </c>
      <c r="C768" s="108"/>
      <c r="D768" s="120">
        <f>D769</f>
        <v>8651</v>
      </c>
    </row>
    <row r="769" spans="1:4" ht="12.75">
      <c r="A769" s="93" t="s">
        <v>97</v>
      </c>
      <c r="B769" s="107" t="s">
        <v>570</v>
      </c>
      <c r="C769" s="110" t="s">
        <v>98</v>
      </c>
      <c r="D769" s="120">
        <f>D770</f>
        <v>8651</v>
      </c>
    </row>
    <row r="770" spans="1:4" ht="25.5">
      <c r="A770" s="93" t="s">
        <v>99</v>
      </c>
      <c r="B770" s="107" t="s">
        <v>570</v>
      </c>
      <c r="C770" s="110" t="s">
        <v>100</v>
      </c>
      <c r="D770" s="120">
        <v>8651</v>
      </c>
    </row>
    <row r="771" spans="1:4" ht="12.75">
      <c r="A771" s="92" t="s">
        <v>356</v>
      </c>
      <c r="B771" s="107" t="s">
        <v>571</v>
      </c>
      <c r="C771" s="108"/>
      <c r="D771" s="120">
        <f>D772</f>
        <v>2023.3</v>
      </c>
    </row>
    <row r="772" spans="1:4" ht="12.75">
      <c r="A772" s="93" t="s">
        <v>97</v>
      </c>
      <c r="B772" s="107" t="s">
        <v>571</v>
      </c>
      <c r="C772" s="110" t="s">
        <v>98</v>
      </c>
      <c r="D772" s="120">
        <f>D773</f>
        <v>2023.3</v>
      </c>
    </row>
    <row r="773" spans="1:4" ht="25.5">
      <c r="A773" s="93" t="s">
        <v>99</v>
      </c>
      <c r="B773" s="107" t="s">
        <v>571</v>
      </c>
      <c r="C773" s="110" t="s">
        <v>100</v>
      </c>
      <c r="D773" s="120">
        <v>2023.3</v>
      </c>
    </row>
    <row r="774" spans="1:4" ht="25.5">
      <c r="A774" s="92" t="s">
        <v>357</v>
      </c>
      <c r="B774" s="107" t="s">
        <v>572</v>
      </c>
      <c r="C774" s="108"/>
      <c r="D774" s="120">
        <f>D775</f>
        <v>3364</v>
      </c>
    </row>
    <row r="775" spans="1:4" ht="12.75">
      <c r="A775" s="93" t="s">
        <v>97</v>
      </c>
      <c r="B775" s="107" t="s">
        <v>572</v>
      </c>
      <c r="C775" s="110" t="s">
        <v>98</v>
      </c>
      <c r="D775" s="120">
        <f>D776</f>
        <v>3364</v>
      </c>
    </row>
    <row r="776" spans="1:4" ht="25.5">
      <c r="A776" s="93" t="s">
        <v>99</v>
      </c>
      <c r="B776" s="107" t="s">
        <v>572</v>
      </c>
      <c r="C776" s="110" t="s">
        <v>100</v>
      </c>
      <c r="D776" s="120">
        <v>3364</v>
      </c>
    </row>
    <row r="777" spans="1:4" ht="25.5">
      <c r="A777" s="96" t="s">
        <v>358</v>
      </c>
      <c r="B777" s="105" t="s">
        <v>573</v>
      </c>
      <c r="C777" s="106"/>
      <c r="D777" s="119">
        <f>D778+D781+D784</f>
        <v>15</v>
      </c>
    </row>
    <row r="778" spans="1:4" ht="25.5">
      <c r="A778" s="92" t="s">
        <v>359</v>
      </c>
      <c r="B778" s="107" t="s">
        <v>574</v>
      </c>
      <c r="C778" s="108"/>
      <c r="D778" s="120">
        <f>D779</f>
        <v>5</v>
      </c>
    </row>
    <row r="779" spans="1:4" ht="25.5">
      <c r="A779" s="93" t="s">
        <v>84</v>
      </c>
      <c r="B779" s="107" t="s">
        <v>574</v>
      </c>
      <c r="C779" s="110" t="s">
        <v>85</v>
      </c>
      <c r="D779" s="120">
        <f>D780</f>
        <v>5</v>
      </c>
    </row>
    <row r="780" spans="1:4" ht="12.75">
      <c r="A780" s="93" t="s">
        <v>86</v>
      </c>
      <c r="B780" s="107" t="s">
        <v>574</v>
      </c>
      <c r="C780" s="110" t="s">
        <v>87</v>
      </c>
      <c r="D780" s="120">
        <v>5</v>
      </c>
    </row>
    <row r="781" spans="1:4" ht="12.75">
      <c r="A781" s="92" t="s">
        <v>360</v>
      </c>
      <c r="B781" s="107" t="s">
        <v>574</v>
      </c>
      <c r="C781" s="108"/>
      <c r="D781" s="120">
        <f>D782</f>
        <v>5</v>
      </c>
    </row>
    <row r="782" spans="1:4" ht="25.5">
      <c r="A782" s="93" t="s">
        <v>84</v>
      </c>
      <c r="B782" s="107" t="s">
        <v>574</v>
      </c>
      <c r="C782" s="110" t="s">
        <v>85</v>
      </c>
      <c r="D782" s="120">
        <f>D783</f>
        <v>5</v>
      </c>
    </row>
    <row r="783" spans="1:4" ht="12.75">
      <c r="A783" s="93" t="s">
        <v>86</v>
      </c>
      <c r="B783" s="107" t="s">
        <v>574</v>
      </c>
      <c r="C783" s="110" t="s">
        <v>87</v>
      </c>
      <c r="D783" s="120">
        <v>5</v>
      </c>
    </row>
    <row r="784" spans="1:4" ht="12.75">
      <c r="A784" s="92" t="s">
        <v>361</v>
      </c>
      <c r="B784" s="107" t="s">
        <v>575</v>
      </c>
      <c r="C784" s="108"/>
      <c r="D784" s="120">
        <f>D785</f>
        <v>5</v>
      </c>
    </row>
    <row r="785" spans="1:4" ht="12.75">
      <c r="A785" s="93" t="s">
        <v>97</v>
      </c>
      <c r="B785" s="107" t="s">
        <v>575</v>
      </c>
      <c r="C785" s="110" t="s">
        <v>98</v>
      </c>
      <c r="D785" s="120">
        <f>D786</f>
        <v>5</v>
      </c>
    </row>
    <row r="786" spans="1:4" ht="25.5">
      <c r="A786" s="93" t="s">
        <v>99</v>
      </c>
      <c r="B786" s="107" t="s">
        <v>575</v>
      </c>
      <c r="C786" s="110" t="s">
        <v>100</v>
      </c>
      <c r="D786" s="120">
        <v>5</v>
      </c>
    </row>
    <row r="787" spans="1:4" ht="12.75">
      <c r="A787" s="96" t="s">
        <v>362</v>
      </c>
      <c r="B787" s="105" t="s">
        <v>576</v>
      </c>
      <c r="C787" s="106"/>
      <c r="D787" s="119">
        <f>D788</f>
        <v>5</v>
      </c>
    </row>
    <row r="788" spans="1:4" ht="25.5">
      <c r="A788" s="92" t="s">
        <v>363</v>
      </c>
      <c r="B788" s="107" t="s">
        <v>577</v>
      </c>
      <c r="C788" s="108"/>
      <c r="D788" s="120">
        <f>D789</f>
        <v>5</v>
      </c>
    </row>
    <row r="789" spans="1:4" ht="12.75">
      <c r="A789" s="93" t="s">
        <v>97</v>
      </c>
      <c r="B789" s="107" t="s">
        <v>577</v>
      </c>
      <c r="C789" s="110" t="s">
        <v>98</v>
      </c>
      <c r="D789" s="120">
        <f>D790</f>
        <v>5</v>
      </c>
    </row>
    <row r="790" spans="1:4" ht="25.5">
      <c r="A790" s="93" t="s">
        <v>99</v>
      </c>
      <c r="B790" s="107" t="s">
        <v>577</v>
      </c>
      <c r="C790" s="110" t="s">
        <v>100</v>
      </c>
      <c r="D790" s="120">
        <v>5</v>
      </c>
    </row>
    <row r="791" spans="1:4" ht="25.5">
      <c r="A791" s="95" t="s">
        <v>364</v>
      </c>
      <c r="B791" s="103" t="s">
        <v>578</v>
      </c>
      <c r="C791" s="104"/>
      <c r="D791" s="119">
        <f>D792+D805+D809</f>
        <v>14498.599999999999</v>
      </c>
    </row>
    <row r="792" spans="1:4" ht="38.25">
      <c r="A792" s="96" t="s">
        <v>365</v>
      </c>
      <c r="B792" s="105" t="s">
        <v>579</v>
      </c>
      <c r="C792" s="106"/>
      <c r="D792" s="119">
        <f>D793+D796+D799+D802</f>
        <v>2130</v>
      </c>
    </row>
    <row r="793" spans="1:4" ht="25.5">
      <c r="A793" s="92" t="s">
        <v>366</v>
      </c>
      <c r="B793" s="107" t="s">
        <v>580</v>
      </c>
      <c r="C793" s="108"/>
      <c r="D793" s="120">
        <f>D794</f>
        <v>2000</v>
      </c>
    </row>
    <row r="794" spans="1:4" ht="12.75">
      <c r="A794" s="93" t="s">
        <v>167</v>
      </c>
      <c r="B794" s="107" t="s">
        <v>580</v>
      </c>
      <c r="C794" s="110" t="s">
        <v>168</v>
      </c>
      <c r="D794" s="120">
        <f>D795</f>
        <v>2000</v>
      </c>
    </row>
    <row r="795" spans="1:4" ht="12.75">
      <c r="A795" s="93" t="s">
        <v>343</v>
      </c>
      <c r="B795" s="107" t="s">
        <v>580</v>
      </c>
      <c r="C795" s="110" t="s">
        <v>344</v>
      </c>
      <c r="D795" s="120">
        <v>2000</v>
      </c>
    </row>
    <row r="796" spans="1:4" ht="25.5">
      <c r="A796" s="92" t="s">
        <v>367</v>
      </c>
      <c r="B796" s="107" t="s">
        <v>581</v>
      </c>
      <c r="C796" s="108"/>
      <c r="D796" s="120">
        <f>D797</f>
        <v>5</v>
      </c>
    </row>
    <row r="797" spans="1:4" ht="12.75">
      <c r="A797" s="93" t="s">
        <v>97</v>
      </c>
      <c r="B797" s="107" t="s">
        <v>581</v>
      </c>
      <c r="C797" s="110" t="s">
        <v>98</v>
      </c>
      <c r="D797" s="120">
        <f>D798</f>
        <v>5</v>
      </c>
    </row>
    <row r="798" spans="1:4" ht="25.5">
      <c r="A798" s="93" t="s">
        <v>99</v>
      </c>
      <c r="B798" s="107" t="s">
        <v>581</v>
      </c>
      <c r="C798" s="110" t="s">
        <v>100</v>
      </c>
      <c r="D798" s="120">
        <v>5</v>
      </c>
    </row>
    <row r="799" spans="1:4" ht="38.25">
      <c r="A799" s="92" t="s">
        <v>368</v>
      </c>
      <c r="B799" s="107" t="s">
        <v>582</v>
      </c>
      <c r="C799" s="108"/>
      <c r="D799" s="120">
        <f>D800</f>
        <v>20.7</v>
      </c>
    </row>
    <row r="800" spans="1:4" ht="12.75">
      <c r="A800" s="93" t="s">
        <v>97</v>
      </c>
      <c r="B800" s="107" t="s">
        <v>582</v>
      </c>
      <c r="C800" s="110" t="s">
        <v>98</v>
      </c>
      <c r="D800" s="120">
        <f>D801</f>
        <v>20.7</v>
      </c>
    </row>
    <row r="801" spans="1:4" ht="25.5">
      <c r="A801" s="93" t="s">
        <v>99</v>
      </c>
      <c r="B801" s="107" t="s">
        <v>582</v>
      </c>
      <c r="C801" s="110" t="s">
        <v>100</v>
      </c>
      <c r="D801" s="120">
        <v>20.7</v>
      </c>
    </row>
    <row r="802" spans="1:4" ht="38.25">
      <c r="A802" s="92" t="s">
        <v>369</v>
      </c>
      <c r="B802" s="107" t="s">
        <v>583</v>
      </c>
      <c r="C802" s="108"/>
      <c r="D802" s="120">
        <f>D803</f>
        <v>104.3</v>
      </c>
    </row>
    <row r="803" spans="1:4" ht="12.75">
      <c r="A803" s="93" t="s">
        <v>97</v>
      </c>
      <c r="B803" s="107" t="s">
        <v>583</v>
      </c>
      <c r="C803" s="110" t="s">
        <v>98</v>
      </c>
      <c r="D803" s="120">
        <f>D804</f>
        <v>104.3</v>
      </c>
    </row>
    <row r="804" spans="1:4" ht="25.5">
      <c r="A804" s="93" t="s">
        <v>99</v>
      </c>
      <c r="B804" s="107" t="s">
        <v>583</v>
      </c>
      <c r="C804" s="110" t="s">
        <v>100</v>
      </c>
      <c r="D804" s="120">
        <v>104.3</v>
      </c>
    </row>
    <row r="805" spans="1:4" ht="25.5">
      <c r="A805" s="96" t="s">
        <v>370</v>
      </c>
      <c r="B805" s="105" t="s">
        <v>584</v>
      </c>
      <c r="C805" s="106"/>
      <c r="D805" s="119">
        <f>D806</f>
        <v>30</v>
      </c>
    </row>
    <row r="806" spans="1:4" ht="25.5">
      <c r="A806" s="92" t="s">
        <v>126</v>
      </c>
      <c r="B806" s="107" t="s">
        <v>585</v>
      </c>
      <c r="C806" s="108"/>
      <c r="D806" s="120">
        <f>D807</f>
        <v>30</v>
      </c>
    </row>
    <row r="807" spans="1:4" ht="12.75">
      <c r="A807" s="93" t="s">
        <v>97</v>
      </c>
      <c r="B807" s="107" t="s">
        <v>585</v>
      </c>
      <c r="C807" s="110" t="s">
        <v>98</v>
      </c>
      <c r="D807" s="120">
        <f>D808</f>
        <v>30</v>
      </c>
    </row>
    <row r="808" spans="1:4" ht="25.5">
      <c r="A808" s="93" t="s">
        <v>99</v>
      </c>
      <c r="B808" s="107" t="s">
        <v>585</v>
      </c>
      <c r="C808" s="110" t="s">
        <v>100</v>
      </c>
      <c r="D808" s="120">
        <v>30</v>
      </c>
    </row>
    <row r="809" spans="1:4" ht="38.25">
      <c r="A809" s="96" t="s">
        <v>371</v>
      </c>
      <c r="B809" s="105" t="s">
        <v>586</v>
      </c>
      <c r="C809" s="106"/>
      <c r="D809" s="119">
        <f>D810</f>
        <v>12338.599999999999</v>
      </c>
    </row>
    <row r="810" spans="1:4" ht="12.75">
      <c r="A810" s="92" t="s">
        <v>372</v>
      </c>
      <c r="B810" s="107" t="s">
        <v>587</v>
      </c>
      <c r="C810" s="108"/>
      <c r="D810" s="120">
        <f>D811+D813+D815</f>
        <v>12338.599999999999</v>
      </c>
    </row>
    <row r="811" spans="1:4" ht="38.25">
      <c r="A811" s="93" t="s">
        <v>130</v>
      </c>
      <c r="B811" s="107" t="s">
        <v>587</v>
      </c>
      <c r="C811" s="110" t="s">
        <v>131</v>
      </c>
      <c r="D811" s="120">
        <f>D812</f>
        <v>11361</v>
      </c>
    </row>
    <row r="812" spans="1:4" ht="12.75">
      <c r="A812" s="93" t="s">
        <v>165</v>
      </c>
      <c r="B812" s="107" t="s">
        <v>587</v>
      </c>
      <c r="C812" s="110" t="s">
        <v>166</v>
      </c>
      <c r="D812" s="120">
        <v>11361</v>
      </c>
    </row>
    <row r="813" spans="1:4" ht="12.75">
      <c r="A813" s="93" t="s">
        <v>97</v>
      </c>
      <c r="B813" s="107" t="s">
        <v>587</v>
      </c>
      <c r="C813" s="110" t="s">
        <v>98</v>
      </c>
      <c r="D813" s="120">
        <f>D814</f>
        <v>973.8</v>
      </c>
    </row>
    <row r="814" spans="1:4" ht="25.5">
      <c r="A814" s="93" t="s">
        <v>99</v>
      </c>
      <c r="B814" s="107" t="s">
        <v>587</v>
      </c>
      <c r="C814" s="110" t="s">
        <v>100</v>
      </c>
      <c r="D814" s="120">
        <v>973.8</v>
      </c>
    </row>
    <row r="815" spans="1:4" ht="12.75">
      <c r="A815" s="93" t="s">
        <v>167</v>
      </c>
      <c r="B815" s="107" t="s">
        <v>587</v>
      </c>
      <c r="C815" s="110" t="s">
        <v>168</v>
      </c>
      <c r="D815" s="120">
        <f>D816</f>
        <v>3.8</v>
      </c>
    </row>
    <row r="816" spans="1:4" ht="12.75">
      <c r="A816" s="93" t="s">
        <v>169</v>
      </c>
      <c r="B816" s="107" t="s">
        <v>587</v>
      </c>
      <c r="C816" s="110" t="s">
        <v>170</v>
      </c>
      <c r="D816" s="120">
        <v>3.8</v>
      </c>
    </row>
    <row r="817" spans="1:4" ht="25.5">
      <c r="A817" s="95" t="s">
        <v>373</v>
      </c>
      <c r="B817" s="103" t="s">
        <v>588</v>
      </c>
      <c r="C817" s="104"/>
      <c r="D817" s="119">
        <f>D818+D822+D826</f>
        <v>80</v>
      </c>
    </row>
    <row r="818" spans="1:4" ht="25.5">
      <c r="A818" s="96" t="s">
        <v>374</v>
      </c>
      <c r="B818" s="105" t="s">
        <v>589</v>
      </c>
      <c r="C818" s="106"/>
      <c r="D818" s="119">
        <f>D819</f>
        <v>50</v>
      </c>
    </row>
    <row r="819" spans="1:4" ht="25.5">
      <c r="A819" s="92" t="s">
        <v>375</v>
      </c>
      <c r="B819" s="107" t="s">
        <v>590</v>
      </c>
      <c r="C819" s="108"/>
      <c r="D819" s="120">
        <f>D820</f>
        <v>50</v>
      </c>
    </row>
    <row r="820" spans="1:4" ht="12.75">
      <c r="A820" s="93" t="s">
        <v>97</v>
      </c>
      <c r="B820" s="107" t="s">
        <v>590</v>
      </c>
      <c r="C820" s="110" t="s">
        <v>98</v>
      </c>
      <c r="D820" s="120">
        <f>D821</f>
        <v>50</v>
      </c>
    </row>
    <row r="821" spans="1:4" ht="25.5">
      <c r="A821" s="93" t="s">
        <v>99</v>
      </c>
      <c r="B821" s="107" t="s">
        <v>590</v>
      </c>
      <c r="C821" s="110" t="s">
        <v>100</v>
      </c>
      <c r="D821" s="120">
        <v>50</v>
      </c>
    </row>
    <row r="822" spans="1:4" ht="25.5">
      <c r="A822" s="96" t="s">
        <v>376</v>
      </c>
      <c r="B822" s="105" t="s">
        <v>591</v>
      </c>
      <c r="C822" s="106"/>
      <c r="D822" s="119">
        <f>D823</f>
        <v>20</v>
      </c>
    </row>
    <row r="823" spans="1:4" ht="12.75">
      <c r="A823" s="92" t="s">
        <v>377</v>
      </c>
      <c r="B823" s="107" t="s">
        <v>592</v>
      </c>
      <c r="C823" s="108"/>
      <c r="D823" s="120">
        <f>D824</f>
        <v>20</v>
      </c>
    </row>
    <row r="824" spans="1:4" ht="12.75">
      <c r="A824" s="93" t="s">
        <v>97</v>
      </c>
      <c r="B824" s="107" t="s">
        <v>592</v>
      </c>
      <c r="C824" s="110" t="s">
        <v>98</v>
      </c>
      <c r="D824" s="120">
        <f>D825</f>
        <v>20</v>
      </c>
    </row>
    <row r="825" spans="1:4" ht="25.5">
      <c r="A825" s="93" t="s">
        <v>99</v>
      </c>
      <c r="B825" s="107" t="s">
        <v>592</v>
      </c>
      <c r="C825" s="110" t="s">
        <v>100</v>
      </c>
      <c r="D825" s="120">
        <v>20</v>
      </c>
    </row>
    <row r="826" spans="1:4" ht="25.5">
      <c r="A826" s="96" t="s">
        <v>378</v>
      </c>
      <c r="B826" s="105" t="s">
        <v>593</v>
      </c>
      <c r="C826" s="106"/>
      <c r="D826" s="119">
        <f>D827</f>
        <v>10</v>
      </c>
    </row>
    <row r="827" spans="1:4" ht="25.5">
      <c r="A827" s="92" t="s">
        <v>379</v>
      </c>
      <c r="B827" s="107" t="s">
        <v>594</v>
      </c>
      <c r="C827" s="108"/>
      <c r="D827" s="120">
        <f>D828</f>
        <v>10</v>
      </c>
    </row>
    <row r="828" spans="1:4" ht="12.75">
      <c r="A828" s="93" t="s">
        <v>97</v>
      </c>
      <c r="B828" s="107" t="s">
        <v>594</v>
      </c>
      <c r="C828" s="110" t="s">
        <v>98</v>
      </c>
      <c r="D828" s="120">
        <f>D829</f>
        <v>10</v>
      </c>
    </row>
    <row r="829" spans="1:4" ht="25.5">
      <c r="A829" s="93" t="s">
        <v>99</v>
      </c>
      <c r="B829" s="107" t="s">
        <v>594</v>
      </c>
      <c r="C829" s="110" t="s">
        <v>100</v>
      </c>
      <c r="D829" s="120">
        <v>10</v>
      </c>
    </row>
    <row r="830" spans="1:4" ht="25.5">
      <c r="A830" s="95" t="s">
        <v>380</v>
      </c>
      <c r="B830" s="103" t="s">
        <v>595</v>
      </c>
      <c r="C830" s="104"/>
      <c r="D830" s="119">
        <f>D831</f>
        <v>2690</v>
      </c>
    </row>
    <row r="831" spans="1:4" ht="51">
      <c r="A831" s="96" t="s">
        <v>381</v>
      </c>
      <c r="B831" s="105" t="s">
        <v>596</v>
      </c>
      <c r="C831" s="106"/>
      <c r="D831" s="119">
        <f>D832+D835</f>
        <v>2690</v>
      </c>
    </row>
    <row r="832" spans="1:4" ht="38.25">
      <c r="A832" s="92" t="s">
        <v>382</v>
      </c>
      <c r="B832" s="107" t="s">
        <v>597</v>
      </c>
      <c r="C832" s="108"/>
      <c r="D832" s="120">
        <f>D833</f>
        <v>2590</v>
      </c>
    </row>
    <row r="833" spans="1:4" ht="12.75">
      <c r="A833" s="93" t="s">
        <v>97</v>
      </c>
      <c r="B833" s="107" t="s">
        <v>597</v>
      </c>
      <c r="C833" s="110" t="s">
        <v>98</v>
      </c>
      <c r="D833" s="120">
        <f>D834</f>
        <v>2590</v>
      </c>
    </row>
    <row r="834" spans="1:4" ht="25.5">
      <c r="A834" s="93" t="s">
        <v>99</v>
      </c>
      <c r="B834" s="107" t="s">
        <v>597</v>
      </c>
      <c r="C834" s="110" t="s">
        <v>100</v>
      </c>
      <c r="D834" s="120">
        <v>2590</v>
      </c>
    </row>
    <row r="835" spans="1:4" ht="63.75">
      <c r="A835" s="92" t="s">
        <v>383</v>
      </c>
      <c r="B835" s="107" t="s">
        <v>598</v>
      </c>
      <c r="C835" s="108"/>
      <c r="D835" s="120">
        <f>D836</f>
        <v>100</v>
      </c>
    </row>
    <row r="836" spans="1:4" ht="12.75">
      <c r="A836" s="93" t="s">
        <v>97</v>
      </c>
      <c r="B836" s="107" t="s">
        <v>598</v>
      </c>
      <c r="C836" s="110" t="s">
        <v>98</v>
      </c>
      <c r="D836" s="120">
        <f>D837</f>
        <v>100</v>
      </c>
    </row>
    <row r="837" spans="1:4" ht="25.5">
      <c r="A837" s="93" t="s">
        <v>99</v>
      </c>
      <c r="B837" s="107" t="s">
        <v>598</v>
      </c>
      <c r="C837" s="110" t="s">
        <v>100</v>
      </c>
      <c r="D837" s="120">
        <v>100</v>
      </c>
    </row>
    <row r="838" spans="1:4" ht="25.5">
      <c r="A838" s="95" t="s">
        <v>384</v>
      </c>
      <c r="B838" s="103" t="s">
        <v>599</v>
      </c>
      <c r="C838" s="104"/>
      <c r="D838" s="119">
        <f>D839</f>
        <v>9092.7999999999993</v>
      </c>
    </row>
    <row r="839" spans="1:4" ht="12.75">
      <c r="A839" s="96" t="s">
        <v>385</v>
      </c>
      <c r="B839" s="105" t="s">
        <v>600</v>
      </c>
      <c r="C839" s="106"/>
      <c r="D839" s="119">
        <f>D840+D843+D849+D852+D855+D858</f>
        <v>9092.7999999999993</v>
      </c>
    </row>
    <row r="840" spans="1:4" ht="25.5">
      <c r="A840" s="92" t="s">
        <v>386</v>
      </c>
      <c r="B840" s="107" t="s">
        <v>601</v>
      </c>
      <c r="C840" s="108"/>
      <c r="D840" s="120">
        <f>D841</f>
        <v>5</v>
      </c>
    </row>
    <row r="841" spans="1:4" ht="12.75">
      <c r="A841" s="93" t="s">
        <v>97</v>
      </c>
      <c r="B841" s="107" t="s">
        <v>601</v>
      </c>
      <c r="C841" s="110" t="s">
        <v>98</v>
      </c>
      <c r="D841" s="120">
        <f>D842</f>
        <v>5</v>
      </c>
    </row>
    <row r="842" spans="1:4" ht="25.5">
      <c r="A842" s="93" t="s">
        <v>99</v>
      </c>
      <c r="B842" s="107" t="s">
        <v>601</v>
      </c>
      <c r="C842" s="110" t="s">
        <v>100</v>
      </c>
      <c r="D842" s="120">
        <v>5</v>
      </c>
    </row>
    <row r="843" spans="1:4" ht="25.5">
      <c r="A843" s="92" t="s">
        <v>387</v>
      </c>
      <c r="B843" s="107" t="s">
        <v>602</v>
      </c>
      <c r="C843" s="108"/>
      <c r="D843" s="120">
        <f>D844+D846</f>
        <v>5098.8</v>
      </c>
    </row>
    <row r="844" spans="1:4" ht="12.75">
      <c r="A844" s="93" t="s">
        <v>97</v>
      </c>
      <c r="B844" s="107" t="s">
        <v>602</v>
      </c>
      <c r="C844" s="110" t="s">
        <v>98</v>
      </c>
      <c r="D844" s="120">
        <f>D845</f>
        <v>177</v>
      </c>
    </row>
    <row r="845" spans="1:4" ht="25.5">
      <c r="A845" s="93" t="s">
        <v>99</v>
      </c>
      <c r="B845" s="107" t="s">
        <v>602</v>
      </c>
      <c r="C845" s="110" t="s">
        <v>100</v>
      </c>
      <c r="D845" s="120">
        <v>177</v>
      </c>
    </row>
    <row r="846" spans="1:4" ht="25.5">
      <c r="A846" s="93" t="s">
        <v>84</v>
      </c>
      <c r="B846" s="107" t="s">
        <v>602</v>
      </c>
      <c r="C846" s="110" t="s">
        <v>85</v>
      </c>
      <c r="D846" s="120">
        <f>D847+D848</f>
        <v>4921.8</v>
      </c>
    </row>
    <row r="847" spans="1:4" ht="12.75">
      <c r="A847" s="93" t="s">
        <v>86</v>
      </c>
      <c r="B847" s="107" t="s">
        <v>602</v>
      </c>
      <c r="C847" s="110" t="s">
        <v>87</v>
      </c>
      <c r="D847" s="120">
        <v>4382.1000000000004</v>
      </c>
    </row>
    <row r="848" spans="1:4" ht="12.75">
      <c r="A848" s="93" t="s">
        <v>93</v>
      </c>
      <c r="B848" s="107" t="s">
        <v>602</v>
      </c>
      <c r="C848" s="110" t="s">
        <v>94</v>
      </c>
      <c r="D848" s="120">
        <v>539.70000000000005</v>
      </c>
    </row>
    <row r="849" spans="1:4" ht="12.75">
      <c r="A849" s="92" t="s">
        <v>388</v>
      </c>
      <c r="B849" s="107" t="s">
        <v>603</v>
      </c>
      <c r="C849" s="108"/>
      <c r="D849" s="120">
        <f>D850</f>
        <v>198</v>
      </c>
    </row>
    <row r="850" spans="1:4" ht="12.75">
      <c r="A850" s="93" t="s">
        <v>97</v>
      </c>
      <c r="B850" s="107" t="s">
        <v>603</v>
      </c>
      <c r="C850" s="110" t="s">
        <v>98</v>
      </c>
      <c r="D850" s="120">
        <f>D851</f>
        <v>198</v>
      </c>
    </row>
    <row r="851" spans="1:4" ht="25.5">
      <c r="A851" s="93" t="s">
        <v>99</v>
      </c>
      <c r="B851" s="107" t="s">
        <v>603</v>
      </c>
      <c r="C851" s="110" t="s">
        <v>100</v>
      </c>
      <c r="D851" s="120">
        <v>198</v>
      </c>
    </row>
    <row r="852" spans="1:4" ht="12.75">
      <c r="A852" s="92" t="s">
        <v>389</v>
      </c>
      <c r="B852" s="107" t="s">
        <v>604</v>
      </c>
      <c r="C852" s="108"/>
      <c r="D852" s="120">
        <f>D853</f>
        <v>951</v>
      </c>
    </row>
    <row r="853" spans="1:4" ht="12.75">
      <c r="A853" s="93" t="s">
        <v>97</v>
      </c>
      <c r="B853" s="107" t="s">
        <v>604</v>
      </c>
      <c r="C853" s="110" t="s">
        <v>98</v>
      </c>
      <c r="D853" s="120">
        <f>D854</f>
        <v>951</v>
      </c>
    </row>
    <row r="854" spans="1:4" ht="25.5">
      <c r="A854" s="93" t="s">
        <v>99</v>
      </c>
      <c r="B854" s="107" t="s">
        <v>604</v>
      </c>
      <c r="C854" s="110" t="s">
        <v>100</v>
      </c>
      <c r="D854" s="120">
        <v>951</v>
      </c>
    </row>
    <row r="855" spans="1:4" ht="25.5">
      <c r="A855" s="92" t="s">
        <v>390</v>
      </c>
      <c r="B855" s="107" t="s">
        <v>605</v>
      </c>
      <c r="C855" s="108"/>
      <c r="D855" s="120">
        <f>D856</f>
        <v>920</v>
      </c>
    </row>
    <row r="856" spans="1:4" ht="12.75">
      <c r="A856" s="93" t="s">
        <v>97</v>
      </c>
      <c r="B856" s="107" t="s">
        <v>605</v>
      </c>
      <c r="C856" s="110" t="s">
        <v>98</v>
      </c>
      <c r="D856" s="120">
        <f>D857</f>
        <v>920</v>
      </c>
    </row>
    <row r="857" spans="1:4" ht="25.5">
      <c r="A857" s="93" t="s">
        <v>99</v>
      </c>
      <c r="B857" s="107" t="s">
        <v>605</v>
      </c>
      <c r="C857" s="110" t="s">
        <v>100</v>
      </c>
      <c r="D857" s="120">
        <v>920</v>
      </c>
    </row>
    <row r="858" spans="1:4" ht="12.75">
      <c r="A858" s="92" t="s">
        <v>1038</v>
      </c>
      <c r="B858" s="107" t="s">
        <v>1039</v>
      </c>
      <c r="C858" s="110"/>
      <c r="D858" s="120">
        <f>D859</f>
        <v>1920</v>
      </c>
    </row>
    <row r="859" spans="1:4" ht="12.75">
      <c r="A859" s="93" t="s">
        <v>97</v>
      </c>
      <c r="B859" s="107" t="s">
        <v>1039</v>
      </c>
      <c r="C859" s="110" t="s">
        <v>98</v>
      </c>
      <c r="D859" s="120">
        <f>D860</f>
        <v>1920</v>
      </c>
    </row>
    <row r="860" spans="1:4" ht="25.5">
      <c r="A860" s="93" t="s">
        <v>99</v>
      </c>
      <c r="B860" s="107" t="s">
        <v>1039</v>
      </c>
      <c r="C860" s="110" t="s">
        <v>100</v>
      </c>
      <c r="D860" s="120">
        <v>1920</v>
      </c>
    </row>
    <row r="861" spans="1:4" ht="25.5">
      <c r="A861" s="94" t="s">
        <v>391</v>
      </c>
      <c r="B861" s="101" t="s">
        <v>946</v>
      </c>
      <c r="C861" s="102"/>
      <c r="D861" s="119">
        <f>D862+D874+D914+D919+D951</f>
        <v>74226.7</v>
      </c>
    </row>
    <row r="862" spans="1:4" ht="12.75">
      <c r="A862" s="95" t="s">
        <v>392</v>
      </c>
      <c r="B862" s="103" t="s">
        <v>947</v>
      </c>
      <c r="C862" s="104"/>
      <c r="D862" s="119">
        <f>D863</f>
        <v>4966.7</v>
      </c>
    </row>
    <row r="863" spans="1:4" ht="12.75">
      <c r="A863" s="96" t="s">
        <v>393</v>
      </c>
      <c r="B863" s="105" t="s">
        <v>948</v>
      </c>
      <c r="C863" s="106"/>
      <c r="D863" s="119">
        <f>D868+D864+D871</f>
        <v>4966.7</v>
      </c>
    </row>
    <row r="864" spans="1:4" ht="51">
      <c r="A864" s="93" t="s">
        <v>499</v>
      </c>
      <c r="B864" s="109" t="s">
        <v>949</v>
      </c>
      <c r="C864" s="110"/>
      <c r="D864" s="120">
        <f>D865</f>
        <v>3493.3999999999996</v>
      </c>
    </row>
    <row r="865" spans="1:4" ht="25.5">
      <c r="A865" s="93" t="s">
        <v>84</v>
      </c>
      <c r="B865" s="109" t="s">
        <v>949</v>
      </c>
      <c r="C865" s="112">
        <v>600</v>
      </c>
      <c r="D865" s="120">
        <f>D866+D867</f>
        <v>3493.3999999999996</v>
      </c>
    </row>
    <row r="866" spans="1:4" ht="12.75">
      <c r="A866" s="97" t="s">
        <v>86</v>
      </c>
      <c r="B866" s="109" t="s">
        <v>949</v>
      </c>
      <c r="C866" s="112">
        <v>610</v>
      </c>
      <c r="D866" s="120">
        <v>2186.1999999999998</v>
      </c>
    </row>
    <row r="867" spans="1:4" ht="12.75">
      <c r="A867" s="93" t="s">
        <v>93</v>
      </c>
      <c r="B867" s="109" t="s">
        <v>949</v>
      </c>
      <c r="C867" s="112">
        <v>620</v>
      </c>
      <c r="D867" s="120">
        <v>1307.2</v>
      </c>
    </row>
    <row r="868" spans="1:4" ht="20.25" customHeight="1">
      <c r="A868" s="97" t="s">
        <v>951</v>
      </c>
      <c r="B868" s="107" t="s">
        <v>950</v>
      </c>
      <c r="C868" s="108"/>
      <c r="D868" s="120">
        <f>D869</f>
        <v>105.3</v>
      </c>
    </row>
    <row r="869" spans="1:4" ht="12.75">
      <c r="A869" s="93" t="s">
        <v>97</v>
      </c>
      <c r="B869" s="107" t="s">
        <v>950</v>
      </c>
      <c r="C869" s="110" t="s">
        <v>98</v>
      </c>
      <c r="D869" s="120">
        <f>D870</f>
        <v>105.3</v>
      </c>
    </row>
    <row r="870" spans="1:4" ht="15.75" customHeight="1">
      <c r="A870" s="93" t="s">
        <v>99</v>
      </c>
      <c r="B870" s="107" t="s">
        <v>950</v>
      </c>
      <c r="C870" s="110" t="s">
        <v>100</v>
      </c>
      <c r="D870" s="120">
        <v>105.3</v>
      </c>
    </row>
    <row r="871" spans="1:4" ht="69" customHeight="1">
      <c r="A871" s="131" t="s">
        <v>996</v>
      </c>
      <c r="B871" s="107" t="s">
        <v>997</v>
      </c>
      <c r="C871" s="110"/>
      <c r="D871" s="120">
        <f>D872</f>
        <v>1368</v>
      </c>
    </row>
    <row r="872" spans="1:4" ht="15.75" customHeight="1">
      <c r="A872" s="93" t="s">
        <v>84</v>
      </c>
      <c r="B872" s="107" t="s">
        <v>997</v>
      </c>
      <c r="C872" s="112">
        <v>600</v>
      </c>
      <c r="D872" s="120">
        <f>D873</f>
        <v>1368</v>
      </c>
    </row>
    <row r="873" spans="1:4" ht="15.75" customHeight="1">
      <c r="A873" s="97" t="s">
        <v>86</v>
      </c>
      <c r="B873" s="107" t="s">
        <v>997</v>
      </c>
      <c r="C873" s="112">
        <v>610</v>
      </c>
      <c r="D873" s="120">
        <v>1368</v>
      </c>
    </row>
    <row r="874" spans="1:4" ht="12.75">
      <c r="A874" s="95" t="s">
        <v>394</v>
      </c>
      <c r="B874" s="103" t="s">
        <v>952</v>
      </c>
      <c r="C874" s="104"/>
      <c r="D874" s="119">
        <f>D875+D881+D887+D902</f>
        <v>10640.599999999999</v>
      </c>
    </row>
    <row r="875" spans="1:4" ht="25.5">
      <c r="A875" s="95" t="s">
        <v>515</v>
      </c>
      <c r="B875" s="89" t="s">
        <v>953</v>
      </c>
      <c r="C875" s="104"/>
      <c r="D875" s="119">
        <f>D876</f>
        <v>3933.1</v>
      </c>
    </row>
    <row r="876" spans="1:4" ht="25.5">
      <c r="A876" s="91" t="s">
        <v>518</v>
      </c>
      <c r="B876" s="88" t="s">
        <v>954</v>
      </c>
      <c r="C876" s="113"/>
      <c r="D876" s="120">
        <f>D877+D879</f>
        <v>3933.1</v>
      </c>
    </row>
    <row r="877" spans="1:4" ht="12.75">
      <c r="A877" s="98" t="s">
        <v>516</v>
      </c>
      <c r="B877" s="88" t="s">
        <v>954</v>
      </c>
      <c r="C877" s="80">
        <v>200</v>
      </c>
      <c r="D877" s="120">
        <f>D878</f>
        <v>49.2</v>
      </c>
    </row>
    <row r="878" spans="1:4" ht="25.5">
      <c r="A878" s="98" t="s">
        <v>99</v>
      </c>
      <c r="B878" s="88" t="s">
        <v>954</v>
      </c>
      <c r="C878" s="80">
        <v>240</v>
      </c>
      <c r="D878" s="120">
        <v>49.2</v>
      </c>
    </row>
    <row r="879" spans="1:4" ht="25.5">
      <c r="A879" s="98" t="s">
        <v>84</v>
      </c>
      <c r="B879" s="88" t="s">
        <v>954</v>
      </c>
      <c r="C879" s="80">
        <v>600</v>
      </c>
      <c r="D879" s="120">
        <f>D880</f>
        <v>3883.9</v>
      </c>
    </row>
    <row r="880" spans="1:4" ht="12.75">
      <c r="A880" s="98" t="s">
        <v>517</v>
      </c>
      <c r="B880" s="88" t="s">
        <v>954</v>
      </c>
      <c r="C880" s="80">
        <v>610</v>
      </c>
      <c r="D880" s="120">
        <v>3883.9</v>
      </c>
    </row>
    <row r="881" spans="1:4" ht="12.75">
      <c r="A881" s="96" t="s">
        <v>395</v>
      </c>
      <c r="B881" s="105" t="s">
        <v>955</v>
      </c>
      <c r="C881" s="106"/>
      <c r="D881" s="119">
        <f>D882</f>
        <v>439.40000000000003</v>
      </c>
    </row>
    <row r="882" spans="1:4" ht="12.75">
      <c r="A882" s="92" t="s">
        <v>396</v>
      </c>
      <c r="B882" s="107" t="s">
        <v>956</v>
      </c>
      <c r="C882" s="108"/>
      <c r="D882" s="120">
        <f>D883+D885</f>
        <v>439.40000000000003</v>
      </c>
    </row>
    <row r="883" spans="1:4" ht="12.75">
      <c r="A883" s="93" t="s">
        <v>97</v>
      </c>
      <c r="B883" s="107" t="s">
        <v>956</v>
      </c>
      <c r="C883" s="110" t="s">
        <v>98</v>
      </c>
      <c r="D883" s="120">
        <f>D884</f>
        <v>7.8</v>
      </c>
    </row>
    <row r="884" spans="1:4" ht="25.5">
      <c r="A884" s="93" t="s">
        <v>99</v>
      </c>
      <c r="B884" s="107" t="s">
        <v>956</v>
      </c>
      <c r="C884" s="110" t="s">
        <v>100</v>
      </c>
      <c r="D884" s="120">
        <v>7.8</v>
      </c>
    </row>
    <row r="885" spans="1:4" ht="25.5">
      <c r="A885" s="92" t="s">
        <v>84</v>
      </c>
      <c r="B885" s="107" t="s">
        <v>956</v>
      </c>
      <c r="C885" s="80">
        <v>600</v>
      </c>
      <c r="D885" s="120">
        <f>D886</f>
        <v>431.6</v>
      </c>
    </row>
    <row r="886" spans="1:4" ht="12.75">
      <c r="A886" s="92" t="s">
        <v>86</v>
      </c>
      <c r="B886" s="107" t="s">
        <v>956</v>
      </c>
      <c r="C886" s="80">
        <v>610</v>
      </c>
      <c r="D886" s="120">
        <v>431.6</v>
      </c>
    </row>
    <row r="887" spans="1:4" ht="25.5">
      <c r="A887" s="99" t="s">
        <v>519</v>
      </c>
      <c r="B887" s="89" t="s">
        <v>957</v>
      </c>
      <c r="C887" s="81"/>
      <c r="D887" s="119">
        <f>D888+D891+D894+D899</f>
        <v>583.9</v>
      </c>
    </row>
    <row r="888" spans="1:4" ht="12.75">
      <c r="A888" s="98" t="s">
        <v>520</v>
      </c>
      <c r="B888" s="88" t="s">
        <v>958</v>
      </c>
      <c r="C888" s="80"/>
      <c r="D888" s="120">
        <f>D889</f>
        <v>6.8</v>
      </c>
    </row>
    <row r="889" spans="1:4" ht="25.5">
      <c r="A889" s="98" t="s">
        <v>84</v>
      </c>
      <c r="B889" s="88" t="s">
        <v>958</v>
      </c>
      <c r="C889" s="80">
        <v>600</v>
      </c>
      <c r="D889" s="120">
        <f>D890</f>
        <v>6.8</v>
      </c>
    </row>
    <row r="890" spans="1:4" ht="12.75">
      <c r="A890" s="98" t="s">
        <v>517</v>
      </c>
      <c r="B890" s="88" t="s">
        <v>958</v>
      </c>
      <c r="C890" s="80">
        <v>610</v>
      </c>
      <c r="D890" s="120">
        <v>6.8</v>
      </c>
    </row>
    <row r="891" spans="1:4" ht="12.75">
      <c r="A891" s="98" t="s">
        <v>521</v>
      </c>
      <c r="B891" s="88" t="s">
        <v>959</v>
      </c>
      <c r="C891" s="80"/>
      <c r="D891" s="120">
        <f>D892</f>
        <v>11</v>
      </c>
    </row>
    <row r="892" spans="1:4" ht="25.5">
      <c r="A892" s="98" t="s">
        <v>84</v>
      </c>
      <c r="B892" s="88" t="s">
        <v>959</v>
      </c>
      <c r="C892" s="80">
        <v>600</v>
      </c>
      <c r="D892" s="120">
        <f>D893</f>
        <v>11</v>
      </c>
    </row>
    <row r="893" spans="1:4" ht="12.75">
      <c r="A893" s="98" t="s">
        <v>517</v>
      </c>
      <c r="B893" s="88" t="s">
        <v>959</v>
      </c>
      <c r="C893" s="80">
        <v>610</v>
      </c>
      <c r="D893" s="120">
        <v>11</v>
      </c>
    </row>
    <row r="894" spans="1:4" ht="12.75">
      <c r="A894" s="98" t="s">
        <v>522</v>
      </c>
      <c r="B894" s="88" t="s">
        <v>960</v>
      </c>
      <c r="C894" s="80"/>
      <c r="D894" s="120">
        <f>D895+D897</f>
        <v>541.4</v>
      </c>
    </row>
    <row r="895" spans="1:4" ht="12.75">
      <c r="A895" s="98" t="s">
        <v>516</v>
      </c>
      <c r="B895" s="88" t="s">
        <v>960</v>
      </c>
      <c r="C895" s="80">
        <v>200</v>
      </c>
      <c r="D895" s="120">
        <f>D896</f>
        <v>25.8</v>
      </c>
    </row>
    <row r="896" spans="1:4" ht="25.5">
      <c r="A896" s="98" t="s">
        <v>99</v>
      </c>
      <c r="B896" s="88" t="s">
        <v>960</v>
      </c>
      <c r="C896" s="80">
        <v>240</v>
      </c>
      <c r="D896" s="120">
        <v>25.8</v>
      </c>
    </row>
    <row r="897" spans="1:4" ht="25.5">
      <c r="A897" s="98" t="s">
        <v>84</v>
      </c>
      <c r="B897" s="88" t="s">
        <v>960</v>
      </c>
      <c r="C897" s="80">
        <v>600</v>
      </c>
      <c r="D897" s="120">
        <f>D898</f>
        <v>515.6</v>
      </c>
    </row>
    <row r="898" spans="1:4" ht="12.75">
      <c r="A898" s="98" t="s">
        <v>517</v>
      </c>
      <c r="B898" s="88" t="s">
        <v>960</v>
      </c>
      <c r="C898" s="80">
        <v>610</v>
      </c>
      <c r="D898" s="120">
        <v>515.6</v>
      </c>
    </row>
    <row r="899" spans="1:4" ht="12.75">
      <c r="A899" s="98" t="s">
        <v>523</v>
      </c>
      <c r="B899" s="88" t="s">
        <v>961</v>
      </c>
      <c r="C899" s="80"/>
      <c r="D899" s="120">
        <f>D900</f>
        <v>24.7</v>
      </c>
    </row>
    <row r="900" spans="1:4" ht="25.5">
      <c r="A900" s="98" t="s">
        <v>84</v>
      </c>
      <c r="B900" s="88" t="s">
        <v>961</v>
      </c>
      <c r="C900" s="80">
        <v>600</v>
      </c>
      <c r="D900" s="120">
        <f>D901</f>
        <v>24.7</v>
      </c>
    </row>
    <row r="901" spans="1:4" ht="12.75">
      <c r="A901" s="98" t="s">
        <v>517</v>
      </c>
      <c r="B901" s="88" t="s">
        <v>961</v>
      </c>
      <c r="C901" s="80">
        <v>610</v>
      </c>
      <c r="D901" s="120">
        <v>24.7</v>
      </c>
    </row>
    <row r="902" spans="1:4" ht="25.5">
      <c r="A902" s="96" t="s">
        <v>397</v>
      </c>
      <c r="B902" s="105" t="s">
        <v>962</v>
      </c>
      <c r="C902" s="106"/>
      <c r="D902" s="119">
        <f>D903+D906+D909</f>
        <v>5684.2</v>
      </c>
    </row>
    <row r="903" spans="1:4" ht="12.75">
      <c r="A903" s="90" t="s">
        <v>524</v>
      </c>
      <c r="B903" s="111" t="s">
        <v>1040</v>
      </c>
      <c r="C903" s="106"/>
      <c r="D903" s="120">
        <f>D904</f>
        <v>2521</v>
      </c>
    </row>
    <row r="904" spans="1:4" ht="12.75">
      <c r="A904" s="90" t="s">
        <v>74</v>
      </c>
      <c r="B904" s="111" t="s">
        <v>1040</v>
      </c>
      <c r="C904" s="110">
        <v>300</v>
      </c>
      <c r="D904" s="120">
        <f>D905</f>
        <v>2521</v>
      </c>
    </row>
    <row r="905" spans="1:4" ht="12.75">
      <c r="A905" s="90" t="s">
        <v>76</v>
      </c>
      <c r="B905" s="111" t="s">
        <v>1040</v>
      </c>
      <c r="C905" s="110">
        <v>320</v>
      </c>
      <c r="D905" s="120">
        <v>2521</v>
      </c>
    </row>
    <row r="906" spans="1:4" ht="12.75">
      <c r="A906" s="90" t="s">
        <v>524</v>
      </c>
      <c r="B906" s="88" t="s">
        <v>963</v>
      </c>
      <c r="C906" s="112"/>
      <c r="D906" s="120">
        <f>D907</f>
        <v>42.2</v>
      </c>
    </row>
    <row r="907" spans="1:4" ht="12.75">
      <c r="A907" s="90" t="s">
        <v>74</v>
      </c>
      <c r="B907" s="88" t="s">
        <v>963</v>
      </c>
      <c r="C907" s="110">
        <v>300</v>
      </c>
      <c r="D907" s="120">
        <f>D908</f>
        <v>42.2</v>
      </c>
    </row>
    <row r="908" spans="1:4" ht="12.75">
      <c r="A908" s="90" t="s">
        <v>76</v>
      </c>
      <c r="B908" s="88" t="s">
        <v>963</v>
      </c>
      <c r="C908" s="110">
        <v>320</v>
      </c>
      <c r="D908" s="120">
        <v>42.2</v>
      </c>
    </row>
    <row r="909" spans="1:4" ht="38.25">
      <c r="A909" s="92" t="s">
        <v>398</v>
      </c>
      <c r="B909" s="107" t="s">
        <v>964</v>
      </c>
      <c r="C909" s="108"/>
      <c r="D909" s="120">
        <f>D910+D912</f>
        <v>3121</v>
      </c>
    </row>
    <row r="910" spans="1:4" ht="12.75">
      <c r="A910" s="93" t="s">
        <v>97</v>
      </c>
      <c r="B910" s="107" t="s">
        <v>964</v>
      </c>
      <c r="C910" s="110" t="s">
        <v>98</v>
      </c>
      <c r="D910" s="120">
        <f>D911</f>
        <v>1836</v>
      </c>
    </row>
    <row r="911" spans="1:4" ht="25.5">
      <c r="A911" s="93" t="s">
        <v>99</v>
      </c>
      <c r="B911" s="107" t="s">
        <v>964</v>
      </c>
      <c r="C911" s="110" t="s">
        <v>100</v>
      </c>
      <c r="D911" s="120">
        <v>1836</v>
      </c>
    </row>
    <row r="912" spans="1:4" ht="25.5">
      <c r="A912" s="98" t="s">
        <v>84</v>
      </c>
      <c r="B912" s="107" t="s">
        <v>964</v>
      </c>
      <c r="C912" s="110">
        <v>600</v>
      </c>
      <c r="D912" s="120">
        <f>D913</f>
        <v>1285</v>
      </c>
    </row>
    <row r="913" spans="1:4" ht="12.75">
      <c r="A913" s="98" t="s">
        <v>517</v>
      </c>
      <c r="B913" s="107" t="s">
        <v>964</v>
      </c>
      <c r="C913" s="110">
        <v>610</v>
      </c>
      <c r="D913" s="120">
        <v>1285</v>
      </c>
    </row>
    <row r="914" spans="1:4" ht="12.75">
      <c r="A914" s="95" t="s">
        <v>399</v>
      </c>
      <c r="B914" s="103" t="s">
        <v>965</v>
      </c>
      <c r="C914" s="104"/>
      <c r="D914" s="119">
        <f>D915</f>
        <v>420</v>
      </c>
    </row>
    <row r="915" spans="1:4" ht="25.5">
      <c r="A915" s="96" t="s">
        <v>400</v>
      </c>
      <c r="B915" s="105" t="s">
        <v>966</v>
      </c>
      <c r="C915" s="106"/>
      <c r="D915" s="119">
        <f>D916</f>
        <v>420</v>
      </c>
    </row>
    <row r="916" spans="1:4" ht="25.5">
      <c r="A916" s="92" t="s">
        <v>401</v>
      </c>
      <c r="B916" s="107" t="s">
        <v>967</v>
      </c>
      <c r="C916" s="108"/>
      <c r="D916" s="120">
        <f>D917</f>
        <v>420</v>
      </c>
    </row>
    <row r="917" spans="1:4" ht="25.5">
      <c r="A917" s="93" t="s">
        <v>84</v>
      </c>
      <c r="B917" s="107" t="s">
        <v>967</v>
      </c>
      <c r="C917" s="110" t="s">
        <v>85</v>
      </c>
      <c r="D917" s="120">
        <f>D918</f>
        <v>420</v>
      </c>
    </row>
    <row r="918" spans="1:4" ht="25.5">
      <c r="A918" s="93" t="s">
        <v>109</v>
      </c>
      <c r="B918" s="107" t="s">
        <v>967</v>
      </c>
      <c r="C918" s="110" t="s">
        <v>110</v>
      </c>
      <c r="D918" s="120">
        <v>420</v>
      </c>
    </row>
    <row r="919" spans="1:4" ht="12.75">
      <c r="A919" s="95" t="s">
        <v>402</v>
      </c>
      <c r="B919" s="103" t="s">
        <v>968</v>
      </c>
      <c r="C919" s="104"/>
      <c r="D919" s="119">
        <f>D920+D933+D944</f>
        <v>53781</v>
      </c>
    </row>
    <row r="920" spans="1:4" ht="25.5">
      <c r="A920" s="96" t="s">
        <v>403</v>
      </c>
      <c r="B920" s="105" t="s">
        <v>969</v>
      </c>
      <c r="C920" s="106"/>
      <c r="D920" s="119">
        <f>D921+D924+D927+D930</f>
        <v>4907</v>
      </c>
    </row>
    <row r="921" spans="1:4" ht="25.5">
      <c r="A921" s="92" t="s">
        <v>404</v>
      </c>
      <c r="B921" s="107" t="s">
        <v>970</v>
      </c>
      <c r="C921" s="108"/>
      <c r="D921" s="120">
        <f>D922</f>
        <v>126</v>
      </c>
    </row>
    <row r="922" spans="1:4" ht="12.75">
      <c r="A922" s="93" t="s">
        <v>74</v>
      </c>
      <c r="B922" s="107" t="s">
        <v>970</v>
      </c>
      <c r="C922" s="110" t="s">
        <v>75</v>
      </c>
      <c r="D922" s="120">
        <f>D923</f>
        <v>126</v>
      </c>
    </row>
    <row r="923" spans="1:4" ht="12.75">
      <c r="A923" s="93" t="s">
        <v>405</v>
      </c>
      <c r="B923" s="107" t="s">
        <v>970</v>
      </c>
      <c r="C923" s="110" t="s">
        <v>406</v>
      </c>
      <c r="D923" s="120">
        <v>126</v>
      </c>
    </row>
    <row r="924" spans="1:4" ht="25.5">
      <c r="A924" s="92" t="s">
        <v>407</v>
      </c>
      <c r="B924" s="107" t="s">
        <v>971</v>
      </c>
      <c r="C924" s="108"/>
      <c r="D924" s="120">
        <f>D925</f>
        <v>4080</v>
      </c>
    </row>
    <row r="925" spans="1:4" ht="12.75">
      <c r="A925" s="93" t="s">
        <v>74</v>
      </c>
      <c r="B925" s="107" t="s">
        <v>971</v>
      </c>
      <c r="C925" s="110" t="s">
        <v>75</v>
      </c>
      <c r="D925" s="120">
        <f>D926</f>
        <v>4080</v>
      </c>
    </row>
    <row r="926" spans="1:4" ht="12.75">
      <c r="A926" s="93" t="s">
        <v>76</v>
      </c>
      <c r="B926" s="107" t="s">
        <v>971</v>
      </c>
      <c r="C926" s="110" t="s">
        <v>77</v>
      </c>
      <c r="D926" s="120">
        <v>4080</v>
      </c>
    </row>
    <row r="927" spans="1:4" ht="38.25">
      <c r="A927" s="92" t="s">
        <v>408</v>
      </c>
      <c r="B927" s="107" t="s">
        <v>972</v>
      </c>
      <c r="C927" s="108"/>
      <c r="D927" s="120">
        <f>D928</f>
        <v>516</v>
      </c>
    </row>
    <row r="928" spans="1:4" ht="12.75">
      <c r="A928" s="93" t="s">
        <v>74</v>
      </c>
      <c r="B928" s="107" t="s">
        <v>972</v>
      </c>
      <c r="C928" s="110" t="s">
        <v>75</v>
      </c>
      <c r="D928" s="120">
        <f>D929</f>
        <v>516</v>
      </c>
    </row>
    <row r="929" spans="1:4" ht="12.75">
      <c r="A929" s="93" t="s">
        <v>76</v>
      </c>
      <c r="B929" s="107" t="s">
        <v>972</v>
      </c>
      <c r="C929" s="110" t="s">
        <v>77</v>
      </c>
      <c r="D929" s="120">
        <v>516</v>
      </c>
    </row>
    <row r="930" spans="1:4" ht="25.5">
      <c r="A930" s="92" t="s">
        <v>409</v>
      </c>
      <c r="B930" s="107" t="s">
        <v>973</v>
      </c>
      <c r="C930" s="108"/>
      <c r="D930" s="120">
        <f>D931</f>
        <v>185</v>
      </c>
    </row>
    <row r="931" spans="1:4" ht="12.75">
      <c r="A931" s="93" t="s">
        <v>74</v>
      </c>
      <c r="B931" s="107" t="s">
        <v>973</v>
      </c>
      <c r="C931" s="110" t="s">
        <v>75</v>
      </c>
      <c r="D931" s="120">
        <f>D932</f>
        <v>185</v>
      </c>
    </row>
    <row r="932" spans="1:4" ht="12.75">
      <c r="A932" s="93" t="s">
        <v>405</v>
      </c>
      <c r="B932" s="107" t="s">
        <v>973</v>
      </c>
      <c r="C932" s="110" t="s">
        <v>406</v>
      </c>
      <c r="D932" s="120">
        <v>185</v>
      </c>
    </row>
    <row r="933" spans="1:4" ht="38.25">
      <c r="A933" s="96" t="s">
        <v>410</v>
      </c>
      <c r="B933" s="105" t="s">
        <v>974</v>
      </c>
      <c r="C933" s="106"/>
      <c r="D933" s="119">
        <f>D934+D939</f>
        <v>36360</v>
      </c>
    </row>
    <row r="934" spans="1:4" ht="12.75">
      <c r="A934" s="92" t="s">
        <v>411</v>
      </c>
      <c r="B934" s="107" t="s">
        <v>975</v>
      </c>
      <c r="C934" s="108"/>
      <c r="D934" s="120">
        <f>D935+D937</f>
        <v>33612</v>
      </c>
    </row>
    <row r="935" spans="1:4" ht="12.75">
      <c r="A935" s="93" t="s">
        <v>97</v>
      </c>
      <c r="B935" s="107" t="s">
        <v>975</v>
      </c>
      <c r="C935" s="110" t="s">
        <v>98</v>
      </c>
      <c r="D935" s="120">
        <f>D936</f>
        <v>538</v>
      </c>
    </row>
    <row r="936" spans="1:4" ht="25.5">
      <c r="A936" s="93" t="s">
        <v>99</v>
      </c>
      <c r="B936" s="107" t="s">
        <v>975</v>
      </c>
      <c r="C936" s="110" t="s">
        <v>100</v>
      </c>
      <c r="D936" s="120">
        <v>538</v>
      </c>
    </row>
    <row r="937" spans="1:4" ht="12.75">
      <c r="A937" s="93" t="s">
        <v>74</v>
      </c>
      <c r="B937" s="107" t="s">
        <v>975</v>
      </c>
      <c r="C937" s="110" t="s">
        <v>75</v>
      </c>
      <c r="D937" s="120">
        <f>D938</f>
        <v>33074</v>
      </c>
    </row>
    <row r="938" spans="1:4" ht="12.75">
      <c r="A938" s="93" t="s">
        <v>405</v>
      </c>
      <c r="B938" s="107" t="s">
        <v>975</v>
      </c>
      <c r="C938" s="110" t="s">
        <v>406</v>
      </c>
      <c r="D938" s="120">
        <v>33074</v>
      </c>
    </row>
    <row r="939" spans="1:4" ht="25.5">
      <c r="A939" s="92" t="s">
        <v>412</v>
      </c>
      <c r="B939" s="107" t="s">
        <v>976</v>
      </c>
      <c r="C939" s="108"/>
      <c r="D939" s="120">
        <f>D940+D942</f>
        <v>2748</v>
      </c>
    </row>
    <row r="940" spans="1:4" ht="38.25">
      <c r="A940" s="93" t="s">
        <v>130</v>
      </c>
      <c r="B940" s="107" t="s">
        <v>976</v>
      </c>
      <c r="C940" s="110" t="s">
        <v>131</v>
      </c>
      <c r="D940" s="120">
        <f>D941</f>
        <v>2237.4</v>
      </c>
    </row>
    <row r="941" spans="1:4" ht="12.75">
      <c r="A941" s="93" t="s">
        <v>132</v>
      </c>
      <c r="B941" s="107" t="s">
        <v>976</v>
      </c>
      <c r="C941" s="110" t="s">
        <v>133</v>
      </c>
      <c r="D941" s="120">
        <v>2237.4</v>
      </c>
    </row>
    <row r="942" spans="1:4" ht="12.75">
      <c r="A942" s="93" t="s">
        <v>97</v>
      </c>
      <c r="B942" s="107" t="s">
        <v>976</v>
      </c>
      <c r="C942" s="110" t="s">
        <v>98</v>
      </c>
      <c r="D942" s="120">
        <f>D943</f>
        <v>510.6</v>
      </c>
    </row>
    <row r="943" spans="1:4" ht="25.5">
      <c r="A943" s="93" t="s">
        <v>99</v>
      </c>
      <c r="B943" s="107" t="s">
        <v>976</v>
      </c>
      <c r="C943" s="110" t="s">
        <v>100</v>
      </c>
      <c r="D943" s="120">
        <v>510.6</v>
      </c>
    </row>
    <row r="944" spans="1:4" ht="25.5">
      <c r="A944" s="96" t="s">
        <v>413</v>
      </c>
      <c r="B944" s="105" t="s">
        <v>977</v>
      </c>
      <c r="C944" s="106"/>
      <c r="D944" s="119">
        <f>D945+D948</f>
        <v>12514</v>
      </c>
    </row>
    <row r="945" spans="1:4" ht="12.75">
      <c r="A945" s="92" t="s">
        <v>414</v>
      </c>
      <c r="B945" s="107" t="s">
        <v>978</v>
      </c>
      <c r="C945" s="108"/>
      <c r="D945" s="120">
        <f>D946</f>
        <v>245</v>
      </c>
    </row>
    <row r="946" spans="1:4" ht="12.75">
      <c r="A946" s="93" t="s">
        <v>74</v>
      </c>
      <c r="B946" s="107" t="s">
        <v>978</v>
      </c>
      <c r="C946" s="110" t="s">
        <v>75</v>
      </c>
      <c r="D946" s="120">
        <f>D947</f>
        <v>245</v>
      </c>
    </row>
    <row r="947" spans="1:4" ht="12.75">
      <c r="A947" s="93" t="s">
        <v>76</v>
      </c>
      <c r="B947" s="107" t="s">
        <v>978</v>
      </c>
      <c r="C947" s="110" t="s">
        <v>77</v>
      </c>
      <c r="D947" s="120">
        <v>245</v>
      </c>
    </row>
    <row r="948" spans="1:4" ht="25.5">
      <c r="A948" s="92" t="s">
        <v>415</v>
      </c>
      <c r="B948" s="107" t="s">
        <v>979</v>
      </c>
      <c r="C948" s="108"/>
      <c r="D948" s="120">
        <f>D949</f>
        <v>12269</v>
      </c>
    </row>
    <row r="949" spans="1:4" ht="12.75">
      <c r="A949" s="93" t="s">
        <v>97</v>
      </c>
      <c r="B949" s="107" t="s">
        <v>979</v>
      </c>
      <c r="C949" s="110" t="s">
        <v>98</v>
      </c>
      <c r="D949" s="120">
        <f>D950</f>
        <v>12269</v>
      </c>
    </row>
    <row r="950" spans="1:4" ht="25.5">
      <c r="A950" s="93" t="s">
        <v>99</v>
      </c>
      <c r="B950" s="107" t="s">
        <v>979</v>
      </c>
      <c r="C950" s="110" t="s">
        <v>100</v>
      </c>
      <c r="D950" s="120">
        <v>12269</v>
      </c>
    </row>
    <row r="951" spans="1:4" ht="25.5">
      <c r="A951" s="100" t="s">
        <v>497</v>
      </c>
      <c r="B951" s="114" t="s">
        <v>980</v>
      </c>
      <c r="C951" s="115"/>
      <c r="D951" s="119">
        <f>D952</f>
        <v>4418.3999999999996</v>
      </c>
    </row>
    <row r="952" spans="1:4" ht="38.25">
      <c r="A952" s="100" t="s">
        <v>498</v>
      </c>
      <c r="B952" s="114" t="s">
        <v>981</v>
      </c>
      <c r="C952" s="115"/>
      <c r="D952" s="119">
        <f>D953</f>
        <v>4418.3999999999996</v>
      </c>
    </row>
    <row r="953" spans="1:4" ht="25.5">
      <c r="A953" s="93" t="s">
        <v>525</v>
      </c>
      <c r="B953" s="116" t="s">
        <v>982</v>
      </c>
      <c r="C953" s="115"/>
      <c r="D953" s="120">
        <f>D954</f>
        <v>4418.3999999999996</v>
      </c>
    </row>
    <row r="954" spans="1:4" ht="12.75">
      <c r="A954" s="93" t="s">
        <v>63</v>
      </c>
      <c r="B954" s="116" t="s">
        <v>982</v>
      </c>
      <c r="C954" s="110">
        <v>400</v>
      </c>
      <c r="D954" s="120">
        <f>D955</f>
        <v>4418.3999999999996</v>
      </c>
    </row>
    <row r="955" spans="1:4" ht="12.75">
      <c r="A955" s="93" t="s">
        <v>65</v>
      </c>
      <c r="B955" s="116" t="s">
        <v>982</v>
      </c>
      <c r="C955" s="110">
        <v>410</v>
      </c>
      <c r="D955" s="120">
        <v>4418.3999999999996</v>
      </c>
    </row>
    <row r="956" spans="1:4" ht="25.5">
      <c r="A956" s="94" t="s">
        <v>416</v>
      </c>
      <c r="B956" s="101" t="s">
        <v>721</v>
      </c>
      <c r="C956" s="102"/>
      <c r="D956" s="119">
        <f>D957+D974+D989+D1010+D1022</f>
        <v>760890.9</v>
      </c>
    </row>
    <row r="957" spans="1:4" ht="12.75">
      <c r="A957" s="95" t="s">
        <v>417</v>
      </c>
      <c r="B957" s="103" t="s">
        <v>722</v>
      </c>
      <c r="C957" s="104"/>
      <c r="D957" s="119">
        <f>D958</f>
        <v>268184.59999999998</v>
      </c>
    </row>
    <row r="958" spans="1:4" ht="38.25">
      <c r="A958" s="96" t="s">
        <v>504</v>
      </c>
      <c r="B958" s="105" t="s">
        <v>723</v>
      </c>
      <c r="C958" s="106"/>
      <c r="D958" s="119">
        <f>D959+D962+D965+D971+D968</f>
        <v>268184.59999999998</v>
      </c>
    </row>
    <row r="959" spans="1:4" ht="12.75">
      <c r="A959" s="92" t="s">
        <v>418</v>
      </c>
      <c r="B959" s="107" t="s">
        <v>724</v>
      </c>
      <c r="C959" s="108"/>
      <c r="D959" s="120">
        <f>D960</f>
        <v>95</v>
      </c>
    </row>
    <row r="960" spans="1:4" ht="12.75">
      <c r="A960" s="93" t="s">
        <v>97</v>
      </c>
      <c r="B960" s="107" t="s">
        <v>724</v>
      </c>
      <c r="C960" s="110" t="s">
        <v>98</v>
      </c>
      <c r="D960" s="120">
        <f>D961</f>
        <v>95</v>
      </c>
    </row>
    <row r="961" spans="1:4" ht="25.5">
      <c r="A961" s="93" t="s">
        <v>99</v>
      </c>
      <c r="B961" s="107" t="s">
        <v>724</v>
      </c>
      <c r="C961" s="110" t="s">
        <v>100</v>
      </c>
      <c r="D961" s="120">
        <v>95</v>
      </c>
    </row>
    <row r="962" spans="1:4" ht="12.75">
      <c r="A962" s="92" t="s">
        <v>500</v>
      </c>
      <c r="B962" s="107" t="s">
        <v>725</v>
      </c>
      <c r="C962" s="108"/>
      <c r="D962" s="120">
        <f>D963</f>
        <v>3775</v>
      </c>
    </row>
    <row r="963" spans="1:4" ht="12.75">
      <c r="A963" s="93" t="s">
        <v>97</v>
      </c>
      <c r="B963" s="107" t="s">
        <v>725</v>
      </c>
      <c r="C963" s="110" t="s">
        <v>98</v>
      </c>
      <c r="D963" s="120">
        <f>D964</f>
        <v>3775</v>
      </c>
    </row>
    <row r="964" spans="1:4" ht="25.5">
      <c r="A964" s="93" t="s">
        <v>99</v>
      </c>
      <c r="B964" s="107" t="s">
        <v>725</v>
      </c>
      <c r="C964" s="110" t="s">
        <v>100</v>
      </c>
      <c r="D964" s="120">
        <v>3775</v>
      </c>
    </row>
    <row r="965" spans="1:4" ht="25.5">
      <c r="A965" s="92" t="s">
        <v>501</v>
      </c>
      <c r="B965" s="107" t="s">
        <v>726</v>
      </c>
      <c r="C965" s="108"/>
      <c r="D965" s="120">
        <f>D966</f>
        <v>3828.7</v>
      </c>
    </row>
    <row r="966" spans="1:4" ht="12.75">
      <c r="A966" s="93" t="s">
        <v>97</v>
      </c>
      <c r="B966" s="107" t="s">
        <v>726</v>
      </c>
      <c r="C966" s="110" t="s">
        <v>98</v>
      </c>
      <c r="D966" s="120">
        <f>D967</f>
        <v>3828.7</v>
      </c>
    </row>
    <row r="967" spans="1:4" ht="25.5">
      <c r="A967" s="93" t="s">
        <v>99</v>
      </c>
      <c r="B967" s="107" t="s">
        <v>726</v>
      </c>
      <c r="C967" s="110" t="s">
        <v>100</v>
      </c>
      <c r="D967" s="120">
        <v>3828.7</v>
      </c>
    </row>
    <row r="968" spans="1:4" ht="12.75">
      <c r="A968" s="92" t="s">
        <v>419</v>
      </c>
      <c r="B968" s="107" t="s">
        <v>727</v>
      </c>
      <c r="C968" s="108"/>
      <c r="D968" s="120">
        <f>D969</f>
        <v>233787.3</v>
      </c>
    </row>
    <row r="969" spans="1:4" ht="12.75">
      <c r="A969" s="93" t="s">
        <v>63</v>
      </c>
      <c r="B969" s="107" t="s">
        <v>727</v>
      </c>
      <c r="C969" s="110" t="s">
        <v>64</v>
      </c>
      <c r="D969" s="120">
        <f>D970</f>
        <v>233787.3</v>
      </c>
    </row>
    <row r="970" spans="1:4" ht="12.75">
      <c r="A970" s="93" t="s">
        <v>65</v>
      </c>
      <c r="B970" s="107" t="s">
        <v>727</v>
      </c>
      <c r="C970" s="110" t="s">
        <v>66</v>
      </c>
      <c r="D970" s="120">
        <v>233787.3</v>
      </c>
    </row>
    <row r="971" spans="1:4" ht="12.75">
      <c r="A971" s="92" t="s">
        <v>419</v>
      </c>
      <c r="B971" s="107" t="s">
        <v>728</v>
      </c>
      <c r="C971" s="108"/>
      <c r="D971" s="120">
        <f>D972</f>
        <v>26698.6</v>
      </c>
    </row>
    <row r="972" spans="1:4" ht="12.75">
      <c r="A972" s="93" t="s">
        <v>63</v>
      </c>
      <c r="B972" s="107" t="s">
        <v>728</v>
      </c>
      <c r="C972" s="110" t="s">
        <v>64</v>
      </c>
      <c r="D972" s="120">
        <f>D973</f>
        <v>26698.6</v>
      </c>
    </row>
    <row r="973" spans="1:4" ht="12.75">
      <c r="A973" s="93" t="s">
        <v>65</v>
      </c>
      <c r="B973" s="107" t="s">
        <v>728</v>
      </c>
      <c r="C973" s="110" t="s">
        <v>66</v>
      </c>
      <c r="D973" s="120">
        <v>26698.6</v>
      </c>
    </row>
    <row r="974" spans="1:4" ht="12.75">
      <c r="A974" s="95" t="s">
        <v>506</v>
      </c>
      <c r="B974" s="103" t="s">
        <v>729</v>
      </c>
      <c r="C974" s="104"/>
      <c r="D974" s="119">
        <f>D975+D985</f>
        <v>11612.6</v>
      </c>
    </row>
    <row r="975" spans="1:4" ht="25.5">
      <c r="A975" s="96" t="s">
        <v>507</v>
      </c>
      <c r="B975" s="105" t="s">
        <v>730</v>
      </c>
      <c r="C975" s="106"/>
      <c r="D975" s="119">
        <f>D976+D979++D982</f>
        <v>11329</v>
      </c>
    </row>
    <row r="976" spans="1:4" ht="12.75">
      <c r="A976" s="92" t="s">
        <v>508</v>
      </c>
      <c r="B976" s="107" t="s">
        <v>731</v>
      </c>
      <c r="C976" s="108"/>
      <c r="D976" s="120">
        <f>D977</f>
        <v>529</v>
      </c>
    </row>
    <row r="977" spans="1:4" ht="12.75">
      <c r="A977" s="93" t="s">
        <v>97</v>
      </c>
      <c r="B977" s="109" t="s">
        <v>731</v>
      </c>
      <c r="C977" s="110" t="s">
        <v>98</v>
      </c>
      <c r="D977" s="120">
        <f>D978</f>
        <v>529</v>
      </c>
    </row>
    <row r="978" spans="1:4" ht="25.5">
      <c r="A978" s="93" t="s">
        <v>99</v>
      </c>
      <c r="B978" s="109" t="s">
        <v>731</v>
      </c>
      <c r="C978" s="110" t="s">
        <v>100</v>
      </c>
      <c r="D978" s="120">
        <v>529</v>
      </c>
    </row>
    <row r="979" spans="1:4" ht="12.75">
      <c r="A979" s="92" t="s">
        <v>509</v>
      </c>
      <c r="B979" s="107" t="s">
        <v>732</v>
      </c>
      <c r="C979" s="108"/>
      <c r="D979" s="120">
        <f>D980</f>
        <v>7992</v>
      </c>
    </row>
    <row r="980" spans="1:4" ht="12.75">
      <c r="A980" s="93" t="s">
        <v>63</v>
      </c>
      <c r="B980" s="107" t="s">
        <v>732</v>
      </c>
      <c r="C980" s="110" t="s">
        <v>64</v>
      </c>
      <c r="D980" s="120">
        <f>D981</f>
        <v>7992</v>
      </c>
    </row>
    <row r="981" spans="1:4" ht="12.75">
      <c r="A981" s="93" t="s">
        <v>65</v>
      </c>
      <c r="B981" s="107" t="s">
        <v>732</v>
      </c>
      <c r="C981" s="110" t="s">
        <v>66</v>
      </c>
      <c r="D981" s="120">
        <v>7992</v>
      </c>
    </row>
    <row r="982" spans="1:4" ht="12.75">
      <c r="A982" s="92" t="s">
        <v>509</v>
      </c>
      <c r="B982" s="107" t="s">
        <v>733</v>
      </c>
      <c r="C982" s="108"/>
      <c r="D982" s="120">
        <f>D983</f>
        <v>2808</v>
      </c>
    </row>
    <row r="983" spans="1:4" ht="12.75">
      <c r="A983" s="93" t="s">
        <v>63</v>
      </c>
      <c r="B983" s="107" t="s">
        <v>733</v>
      </c>
      <c r="C983" s="110" t="s">
        <v>64</v>
      </c>
      <c r="D983" s="120">
        <f>D984</f>
        <v>2808</v>
      </c>
    </row>
    <row r="984" spans="1:4" ht="12.75">
      <c r="A984" s="93" t="s">
        <v>65</v>
      </c>
      <c r="B984" s="107" t="s">
        <v>733</v>
      </c>
      <c r="C984" s="110" t="s">
        <v>66</v>
      </c>
      <c r="D984" s="120">
        <v>2808</v>
      </c>
    </row>
    <row r="985" spans="1:4" ht="25.5">
      <c r="A985" s="96" t="s">
        <v>420</v>
      </c>
      <c r="B985" s="105" t="s">
        <v>734</v>
      </c>
      <c r="C985" s="106"/>
      <c r="D985" s="119">
        <f>D986</f>
        <v>283.60000000000002</v>
      </c>
    </row>
    <row r="986" spans="1:4" ht="12.75">
      <c r="A986" s="92" t="s">
        <v>421</v>
      </c>
      <c r="B986" s="107" t="s">
        <v>735</v>
      </c>
      <c r="C986" s="108"/>
      <c r="D986" s="120">
        <f>D987</f>
        <v>283.60000000000002</v>
      </c>
    </row>
    <row r="987" spans="1:4" ht="12.75">
      <c r="A987" s="93" t="s">
        <v>97</v>
      </c>
      <c r="B987" s="109" t="s">
        <v>735</v>
      </c>
      <c r="C987" s="110" t="s">
        <v>98</v>
      </c>
      <c r="D987" s="120">
        <f>D988</f>
        <v>283.60000000000002</v>
      </c>
    </row>
    <row r="988" spans="1:4" ht="25.5">
      <c r="A988" s="93" t="s">
        <v>99</v>
      </c>
      <c r="B988" s="109" t="s">
        <v>735</v>
      </c>
      <c r="C988" s="110" t="s">
        <v>100</v>
      </c>
      <c r="D988" s="120">
        <v>283.60000000000002</v>
      </c>
    </row>
    <row r="989" spans="1:4" ht="25.5">
      <c r="A989" s="95" t="s">
        <v>422</v>
      </c>
      <c r="B989" s="103" t="s">
        <v>736</v>
      </c>
      <c r="C989" s="104"/>
      <c r="D989" s="119">
        <f>D990+D1000</f>
        <v>466571.4</v>
      </c>
    </row>
    <row r="990" spans="1:4" ht="38.25">
      <c r="A990" s="96" t="s">
        <v>423</v>
      </c>
      <c r="B990" s="105" t="s">
        <v>737</v>
      </c>
      <c r="C990" s="106"/>
      <c r="D990" s="119">
        <f>D991+D994+D997</f>
        <v>103517</v>
      </c>
    </row>
    <row r="991" spans="1:4" ht="12.75">
      <c r="A991" s="92" t="s">
        <v>424</v>
      </c>
      <c r="B991" s="107" t="s">
        <v>738</v>
      </c>
      <c r="C991" s="108"/>
      <c r="D991" s="120">
        <f>D992</f>
        <v>1400</v>
      </c>
    </row>
    <row r="992" spans="1:4" ht="12.75">
      <c r="A992" s="93" t="s">
        <v>97</v>
      </c>
      <c r="B992" s="107" t="s">
        <v>738</v>
      </c>
      <c r="C992" s="110" t="s">
        <v>98</v>
      </c>
      <c r="D992" s="120">
        <f>D993</f>
        <v>1400</v>
      </c>
    </row>
    <row r="993" spans="1:4" ht="25.5">
      <c r="A993" s="93" t="s">
        <v>99</v>
      </c>
      <c r="B993" s="107" t="s">
        <v>738</v>
      </c>
      <c r="C993" s="110" t="s">
        <v>100</v>
      </c>
      <c r="D993" s="120">
        <v>1400</v>
      </c>
    </row>
    <row r="994" spans="1:4" ht="25.5">
      <c r="A994" s="92" t="s">
        <v>425</v>
      </c>
      <c r="B994" s="107" t="s">
        <v>739</v>
      </c>
      <c r="C994" s="108"/>
      <c r="D994" s="120">
        <f>D995</f>
        <v>84117</v>
      </c>
    </row>
    <row r="995" spans="1:4" ht="12.75">
      <c r="A995" s="93" t="s">
        <v>167</v>
      </c>
      <c r="B995" s="107" t="s">
        <v>739</v>
      </c>
      <c r="C995" s="110" t="s">
        <v>168</v>
      </c>
      <c r="D995" s="120">
        <f>D996</f>
        <v>84117</v>
      </c>
    </row>
    <row r="996" spans="1:4" ht="25.5">
      <c r="A996" s="93" t="s">
        <v>426</v>
      </c>
      <c r="B996" s="107" t="s">
        <v>739</v>
      </c>
      <c r="C996" s="110" t="s">
        <v>427</v>
      </c>
      <c r="D996" s="120">
        <v>84117</v>
      </c>
    </row>
    <row r="997" spans="1:4" ht="12.75">
      <c r="A997" s="92" t="s">
        <v>428</v>
      </c>
      <c r="B997" s="107" t="s">
        <v>740</v>
      </c>
      <c r="C997" s="108"/>
      <c r="D997" s="120">
        <f>D998</f>
        <v>18000</v>
      </c>
    </row>
    <row r="998" spans="1:4" ht="12.75">
      <c r="A998" s="93" t="s">
        <v>167</v>
      </c>
      <c r="B998" s="107" t="s">
        <v>740</v>
      </c>
      <c r="C998" s="110" t="s">
        <v>168</v>
      </c>
      <c r="D998" s="120">
        <f>D999</f>
        <v>18000</v>
      </c>
    </row>
    <row r="999" spans="1:4" ht="25.5">
      <c r="A999" s="93" t="s">
        <v>235</v>
      </c>
      <c r="B999" s="107" t="s">
        <v>740</v>
      </c>
      <c r="C999" s="110" t="s">
        <v>236</v>
      </c>
      <c r="D999" s="120">
        <v>18000</v>
      </c>
    </row>
    <row r="1000" spans="1:4" ht="38.25">
      <c r="A1000" s="96" t="s">
        <v>429</v>
      </c>
      <c r="B1000" s="105" t="s">
        <v>741</v>
      </c>
      <c r="C1000" s="106"/>
      <c r="D1000" s="119">
        <f>D1001+D1004+D1007</f>
        <v>363054.4</v>
      </c>
    </row>
    <row r="1001" spans="1:4" ht="12.75">
      <c r="A1001" s="92" t="s">
        <v>430</v>
      </c>
      <c r="B1001" s="107" t="s">
        <v>742</v>
      </c>
      <c r="C1001" s="108"/>
      <c r="D1001" s="120">
        <f>D1002</f>
        <v>1911</v>
      </c>
    </row>
    <row r="1002" spans="1:4" ht="12.75">
      <c r="A1002" s="93" t="s">
        <v>97</v>
      </c>
      <c r="B1002" s="109" t="s">
        <v>742</v>
      </c>
      <c r="C1002" s="110" t="s">
        <v>98</v>
      </c>
      <c r="D1002" s="120">
        <f>D1003</f>
        <v>1911</v>
      </c>
    </row>
    <row r="1003" spans="1:4" ht="25.5">
      <c r="A1003" s="93" t="s">
        <v>99</v>
      </c>
      <c r="B1003" s="109" t="s">
        <v>742</v>
      </c>
      <c r="C1003" s="110" t="s">
        <v>100</v>
      </c>
      <c r="D1003" s="120">
        <v>1911</v>
      </c>
    </row>
    <row r="1004" spans="1:4" ht="12.75">
      <c r="A1004" s="92" t="s">
        <v>431</v>
      </c>
      <c r="B1004" s="107" t="s">
        <v>743</v>
      </c>
      <c r="C1004" s="108"/>
      <c r="D1004" s="120">
        <f>D1005</f>
        <v>11143.4</v>
      </c>
    </row>
    <row r="1005" spans="1:4" ht="12.75">
      <c r="A1005" s="93" t="s">
        <v>97</v>
      </c>
      <c r="B1005" s="107" t="s">
        <v>743</v>
      </c>
      <c r="C1005" s="110" t="s">
        <v>98</v>
      </c>
      <c r="D1005" s="120">
        <f>D1006</f>
        <v>11143.4</v>
      </c>
    </row>
    <row r="1006" spans="1:4" ht="25.5">
      <c r="A1006" s="93" t="s">
        <v>99</v>
      </c>
      <c r="B1006" s="107" t="s">
        <v>743</v>
      </c>
      <c r="C1006" s="110" t="s">
        <v>100</v>
      </c>
      <c r="D1006" s="120">
        <v>11143.4</v>
      </c>
    </row>
    <row r="1007" spans="1:4" ht="25.5">
      <c r="A1007" s="92" t="s">
        <v>510</v>
      </c>
      <c r="B1007" s="107" t="s">
        <v>744</v>
      </c>
      <c r="C1007" s="108"/>
      <c r="D1007" s="120">
        <f>D1008</f>
        <v>350000</v>
      </c>
    </row>
    <row r="1008" spans="1:4" ht="12.75">
      <c r="A1008" s="93" t="s">
        <v>167</v>
      </c>
      <c r="B1008" s="107" t="s">
        <v>744</v>
      </c>
      <c r="C1008" s="110" t="s">
        <v>168</v>
      </c>
      <c r="D1008" s="120">
        <f>D1009</f>
        <v>350000</v>
      </c>
    </row>
    <row r="1009" spans="1:4" ht="25.5">
      <c r="A1009" s="93" t="s">
        <v>235</v>
      </c>
      <c r="B1009" s="107" t="s">
        <v>744</v>
      </c>
      <c r="C1009" s="110" t="s">
        <v>236</v>
      </c>
      <c r="D1009" s="120">
        <v>350000</v>
      </c>
    </row>
    <row r="1010" spans="1:4" ht="25.5">
      <c r="A1010" s="95" t="s">
        <v>432</v>
      </c>
      <c r="B1010" s="103" t="s">
        <v>745</v>
      </c>
      <c r="C1010" s="104"/>
      <c r="D1010" s="119">
        <f>D1011+D1018</f>
        <v>2607.3000000000002</v>
      </c>
    </row>
    <row r="1011" spans="1:4" ht="12.75">
      <c r="A1011" s="96" t="s">
        <v>433</v>
      </c>
      <c r="B1011" s="105" t="s">
        <v>746</v>
      </c>
      <c r="C1011" s="106"/>
      <c r="D1011" s="119">
        <f>D1012</f>
        <v>1607.3</v>
      </c>
    </row>
    <row r="1012" spans="1:4" ht="12.75">
      <c r="A1012" s="92" t="s">
        <v>434</v>
      </c>
      <c r="B1012" s="107" t="s">
        <v>747</v>
      </c>
      <c r="C1012" s="108"/>
      <c r="D1012" s="120">
        <f>D1013+D1015</f>
        <v>1607.3</v>
      </c>
    </row>
    <row r="1013" spans="1:4" ht="12.75">
      <c r="A1013" s="93" t="s">
        <v>97</v>
      </c>
      <c r="B1013" s="107" t="s">
        <v>747</v>
      </c>
      <c r="C1013" s="110" t="s">
        <v>98</v>
      </c>
      <c r="D1013" s="120">
        <f>D1014</f>
        <v>11.7</v>
      </c>
    </row>
    <row r="1014" spans="1:4" ht="25.5">
      <c r="A1014" s="93" t="s">
        <v>99</v>
      </c>
      <c r="B1014" s="107" t="s">
        <v>747</v>
      </c>
      <c r="C1014" s="110" t="s">
        <v>100</v>
      </c>
      <c r="D1014" s="120">
        <v>11.7</v>
      </c>
    </row>
    <row r="1015" spans="1:4" ht="25.5">
      <c r="A1015" s="93" t="s">
        <v>84</v>
      </c>
      <c r="B1015" s="107" t="s">
        <v>747</v>
      </c>
      <c r="C1015" s="110" t="s">
        <v>85</v>
      </c>
      <c r="D1015" s="120">
        <f>D1016+D1017</f>
        <v>1595.6</v>
      </c>
    </row>
    <row r="1016" spans="1:4" ht="12.75">
      <c r="A1016" s="93" t="s">
        <v>86</v>
      </c>
      <c r="B1016" s="107" t="s">
        <v>747</v>
      </c>
      <c r="C1016" s="110" t="s">
        <v>87</v>
      </c>
      <c r="D1016" s="120">
        <v>1495</v>
      </c>
    </row>
    <row r="1017" spans="1:4" ht="12.75">
      <c r="A1017" s="93" t="s">
        <v>93</v>
      </c>
      <c r="B1017" s="107" t="s">
        <v>747</v>
      </c>
      <c r="C1017" s="110" t="s">
        <v>94</v>
      </c>
      <c r="D1017" s="120">
        <v>100.6</v>
      </c>
    </row>
    <row r="1018" spans="1:4" ht="12.75">
      <c r="A1018" s="96" t="s">
        <v>435</v>
      </c>
      <c r="B1018" s="105" t="s">
        <v>748</v>
      </c>
      <c r="C1018" s="106"/>
      <c r="D1018" s="119">
        <f>D1019</f>
        <v>1000</v>
      </c>
    </row>
    <row r="1019" spans="1:4" ht="25.5">
      <c r="A1019" s="92" t="s">
        <v>436</v>
      </c>
      <c r="B1019" s="107" t="s">
        <v>749</v>
      </c>
      <c r="C1019" s="108"/>
      <c r="D1019" s="120">
        <f>D1020</f>
        <v>1000</v>
      </c>
    </row>
    <row r="1020" spans="1:4" ht="12.75">
      <c r="A1020" s="93" t="s">
        <v>97</v>
      </c>
      <c r="B1020" s="109" t="s">
        <v>749</v>
      </c>
      <c r="C1020" s="110" t="s">
        <v>98</v>
      </c>
      <c r="D1020" s="120">
        <f>D1021</f>
        <v>1000</v>
      </c>
    </row>
    <row r="1021" spans="1:4" ht="25.5">
      <c r="A1021" s="93" t="s">
        <v>99</v>
      </c>
      <c r="B1021" s="109" t="s">
        <v>749</v>
      </c>
      <c r="C1021" s="110" t="s">
        <v>100</v>
      </c>
      <c r="D1021" s="120">
        <v>1000</v>
      </c>
    </row>
    <row r="1022" spans="1:4" ht="12.75">
      <c r="A1022" s="95" t="s">
        <v>437</v>
      </c>
      <c r="B1022" s="103" t="s">
        <v>750</v>
      </c>
      <c r="C1022" s="104"/>
      <c r="D1022" s="119">
        <f>D1023+D1027</f>
        <v>11915</v>
      </c>
    </row>
    <row r="1023" spans="1:4" ht="25.5">
      <c r="A1023" s="96" t="s">
        <v>438</v>
      </c>
      <c r="B1023" s="105" t="s">
        <v>751</v>
      </c>
      <c r="C1023" s="106"/>
      <c r="D1023" s="119">
        <f>D1024</f>
        <v>3770.9</v>
      </c>
    </row>
    <row r="1024" spans="1:4" ht="12.75">
      <c r="A1024" s="92" t="s">
        <v>439</v>
      </c>
      <c r="B1024" s="107" t="s">
        <v>752</v>
      </c>
      <c r="C1024" s="108"/>
      <c r="D1024" s="120">
        <f>D1025</f>
        <v>3770.9</v>
      </c>
    </row>
    <row r="1025" spans="1:4" ht="12.75">
      <c r="A1025" s="93" t="s">
        <v>63</v>
      </c>
      <c r="B1025" s="107" t="s">
        <v>752</v>
      </c>
      <c r="C1025" s="110" t="s">
        <v>64</v>
      </c>
      <c r="D1025" s="120">
        <f>D1026</f>
        <v>3770.9</v>
      </c>
    </row>
    <row r="1026" spans="1:4" ht="12.75">
      <c r="A1026" s="93" t="s">
        <v>65</v>
      </c>
      <c r="B1026" s="107" t="s">
        <v>752</v>
      </c>
      <c r="C1026" s="110" t="s">
        <v>66</v>
      </c>
      <c r="D1026" s="120">
        <v>3770.9</v>
      </c>
    </row>
    <row r="1027" spans="1:4" ht="12.75">
      <c r="A1027" s="96" t="s">
        <v>440</v>
      </c>
      <c r="B1027" s="105" t="s">
        <v>753</v>
      </c>
      <c r="C1027" s="106"/>
      <c r="D1027" s="119">
        <f>D1028</f>
        <v>8144.1</v>
      </c>
    </row>
    <row r="1028" spans="1:4" ht="12.75">
      <c r="A1028" s="92" t="s">
        <v>441</v>
      </c>
      <c r="B1028" s="107" t="s">
        <v>754</v>
      </c>
      <c r="C1028" s="108"/>
      <c r="D1028" s="120">
        <f>D1029</f>
        <v>8144.1</v>
      </c>
    </row>
    <row r="1029" spans="1:4" ht="12.75">
      <c r="A1029" s="93" t="s">
        <v>97</v>
      </c>
      <c r="B1029" s="107" t="s">
        <v>754</v>
      </c>
      <c r="C1029" s="110" t="s">
        <v>98</v>
      </c>
      <c r="D1029" s="120">
        <f>D1030</f>
        <v>8144.1</v>
      </c>
    </row>
    <row r="1030" spans="1:4" ht="25.5">
      <c r="A1030" s="93" t="s">
        <v>99</v>
      </c>
      <c r="B1030" s="107" t="s">
        <v>754</v>
      </c>
      <c r="C1030" s="110" t="s">
        <v>100</v>
      </c>
      <c r="D1030" s="120">
        <v>8144.1</v>
      </c>
    </row>
    <row r="1031" spans="1:4" ht="38.25">
      <c r="A1031" s="94" t="s">
        <v>442</v>
      </c>
      <c r="B1031" s="101" t="s">
        <v>755</v>
      </c>
      <c r="C1031" s="102"/>
      <c r="D1031" s="119">
        <f>D1032+D1053</f>
        <v>10332</v>
      </c>
    </row>
    <row r="1032" spans="1:4" ht="25.5">
      <c r="A1032" s="95" t="s">
        <v>443</v>
      </c>
      <c r="B1032" s="103" t="s">
        <v>756</v>
      </c>
      <c r="C1032" s="104"/>
      <c r="D1032" s="119">
        <f>D1033+D1049</f>
        <v>3953</v>
      </c>
    </row>
    <row r="1033" spans="1:4" s="122" customFormat="1" ht="51">
      <c r="A1033" s="96" t="s">
        <v>511</v>
      </c>
      <c r="B1033" s="105" t="s">
        <v>757</v>
      </c>
      <c r="C1033" s="106"/>
      <c r="D1033" s="119">
        <f>D1034+D1037+D1040+D1043+D1046</f>
        <v>3756</v>
      </c>
    </row>
    <row r="1034" spans="1:4" ht="63.75">
      <c r="A1034" s="92" t="s">
        <v>512</v>
      </c>
      <c r="B1034" s="107" t="s">
        <v>800</v>
      </c>
      <c r="C1034" s="108"/>
      <c r="D1034" s="120">
        <f>D1035</f>
        <v>2396</v>
      </c>
    </row>
    <row r="1035" spans="1:4" ht="12.75">
      <c r="A1035" s="93" t="s">
        <v>97</v>
      </c>
      <c r="B1035" s="107" t="s">
        <v>800</v>
      </c>
      <c r="C1035" s="110" t="s">
        <v>98</v>
      </c>
      <c r="D1035" s="120">
        <f>D1036</f>
        <v>2396</v>
      </c>
    </row>
    <row r="1036" spans="1:4" ht="25.5">
      <c r="A1036" s="93" t="s">
        <v>99</v>
      </c>
      <c r="B1036" s="107" t="s">
        <v>800</v>
      </c>
      <c r="C1036" s="110" t="s">
        <v>100</v>
      </c>
      <c r="D1036" s="120">
        <v>2396</v>
      </c>
    </row>
    <row r="1037" spans="1:4" ht="38.25">
      <c r="A1037" s="92" t="s">
        <v>895</v>
      </c>
      <c r="B1037" s="107" t="s">
        <v>801</v>
      </c>
      <c r="C1037" s="108"/>
      <c r="D1037" s="120">
        <f>D1038</f>
        <v>1200</v>
      </c>
    </row>
    <row r="1038" spans="1:4" ht="12.75">
      <c r="A1038" s="93" t="s">
        <v>97</v>
      </c>
      <c r="B1038" s="107" t="s">
        <v>801</v>
      </c>
      <c r="C1038" s="110" t="s">
        <v>98</v>
      </c>
      <c r="D1038" s="120">
        <f>D1039</f>
        <v>1200</v>
      </c>
    </row>
    <row r="1039" spans="1:4" ht="25.5">
      <c r="A1039" s="93" t="s">
        <v>99</v>
      </c>
      <c r="B1039" s="107" t="s">
        <v>801</v>
      </c>
      <c r="C1039" s="110" t="s">
        <v>100</v>
      </c>
      <c r="D1039" s="120">
        <v>1200</v>
      </c>
    </row>
    <row r="1040" spans="1:4" ht="76.5">
      <c r="A1040" s="92" t="s">
        <v>513</v>
      </c>
      <c r="B1040" s="107" t="s">
        <v>802</v>
      </c>
      <c r="C1040" s="108"/>
      <c r="D1040" s="120">
        <f>D1041</f>
        <v>3</v>
      </c>
    </row>
    <row r="1041" spans="1:4" ht="12.75">
      <c r="A1041" s="93" t="s">
        <v>97</v>
      </c>
      <c r="B1041" s="107" t="s">
        <v>802</v>
      </c>
      <c r="C1041" s="110" t="s">
        <v>98</v>
      </c>
      <c r="D1041" s="120">
        <f>D1042</f>
        <v>3</v>
      </c>
    </row>
    <row r="1042" spans="1:4" ht="25.5">
      <c r="A1042" s="93" t="s">
        <v>99</v>
      </c>
      <c r="B1042" s="107" t="s">
        <v>802</v>
      </c>
      <c r="C1042" s="110" t="s">
        <v>100</v>
      </c>
      <c r="D1042" s="120">
        <v>3</v>
      </c>
    </row>
    <row r="1043" spans="1:4" ht="25.5">
      <c r="A1043" s="92" t="s">
        <v>444</v>
      </c>
      <c r="B1043" s="107" t="s">
        <v>803</v>
      </c>
      <c r="C1043" s="108"/>
      <c r="D1043" s="120">
        <f>D1044</f>
        <v>107</v>
      </c>
    </row>
    <row r="1044" spans="1:4" ht="12.75">
      <c r="A1044" s="93" t="s">
        <v>97</v>
      </c>
      <c r="B1044" s="107" t="s">
        <v>803</v>
      </c>
      <c r="C1044" s="110" t="s">
        <v>98</v>
      </c>
      <c r="D1044" s="120">
        <f>D1045</f>
        <v>107</v>
      </c>
    </row>
    <row r="1045" spans="1:4" ht="25.5">
      <c r="A1045" s="93" t="s">
        <v>99</v>
      </c>
      <c r="B1045" s="107" t="s">
        <v>803</v>
      </c>
      <c r="C1045" s="110" t="s">
        <v>100</v>
      </c>
      <c r="D1045" s="120">
        <v>107</v>
      </c>
    </row>
    <row r="1046" spans="1:4" ht="51">
      <c r="A1046" s="92" t="s">
        <v>896</v>
      </c>
      <c r="B1046" s="107" t="s">
        <v>804</v>
      </c>
      <c r="C1046" s="108"/>
      <c r="D1046" s="120">
        <f>D1047</f>
        <v>50</v>
      </c>
    </row>
    <row r="1047" spans="1:4" ht="12.75">
      <c r="A1047" s="93" t="s">
        <v>97</v>
      </c>
      <c r="B1047" s="107" t="s">
        <v>804</v>
      </c>
      <c r="C1047" s="110" t="s">
        <v>98</v>
      </c>
      <c r="D1047" s="120">
        <f>D1048</f>
        <v>50</v>
      </c>
    </row>
    <row r="1048" spans="1:4" ht="25.5">
      <c r="A1048" s="93" t="s">
        <v>99</v>
      </c>
      <c r="B1048" s="107" t="s">
        <v>804</v>
      </c>
      <c r="C1048" s="110" t="s">
        <v>100</v>
      </c>
      <c r="D1048" s="120">
        <v>50</v>
      </c>
    </row>
    <row r="1049" spans="1:4" ht="12.75">
      <c r="A1049" s="96" t="s">
        <v>445</v>
      </c>
      <c r="B1049" s="105" t="s">
        <v>805</v>
      </c>
      <c r="C1049" s="106"/>
      <c r="D1049" s="119">
        <f>D1050</f>
        <v>197</v>
      </c>
    </row>
    <row r="1050" spans="1:4" ht="38.25">
      <c r="A1050" s="92" t="s">
        <v>446</v>
      </c>
      <c r="B1050" s="109" t="s">
        <v>806</v>
      </c>
      <c r="C1050" s="108"/>
      <c r="D1050" s="120">
        <f>D1051</f>
        <v>197</v>
      </c>
    </row>
    <row r="1051" spans="1:4" ht="12.75">
      <c r="A1051" s="93" t="s">
        <v>97</v>
      </c>
      <c r="B1051" s="109" t="s">
        <v>806</v>
      </c>
      <c r="C1051" s="110" t="s">
        <v>98</v>
      </c>
      <c r="D1051" s="120">
        <f>D1052</f>
        <v>197</v>
      </c>
    </row>
    <row r="1052" spans="1:4" ht="25.5">
      <c r="A1052" s="93" t="s">
        <v>99</v>
      </c>
      <c r="B1052" s="109" t="s">
        <v>806</v>
      </c>
      <c r="C1052" s="110" t="s">
        <v>100</v>
      </c>
      <c r="D1052" s="120">
        <v>197</v>
      </c>
    </row>
    <row r="1053" spans="1:4" ht="12.75">
      <c r="A1053" s="95" t="s">
        <v>447</v>
      </c>
      <c r="B1053" s="103" t="s">
        <v>807</v>
      </c>
      <c r="C1053" s="104"/>
      <c r="D1053" s="119">
        <f>D1054+D1058+D1062</f>
        <v>6379</v>
      </c>
    </row>
    <row r="1054" spans="1:4" ht="25.5">
      <c r="A1054" s="96" t="s">
        <v>448</v>
      </c>
      <c r="B1054" s="105" t="s">
        <v>808</v>
      </c>
      <c r="C1054" s="106"/>
      <c r="D1054" s="119">
        <f>D1055</f>
        <v>5639</v>
      </c>
    </row>
    <row r="1055" spans="1:4" ht="12.75">
      <c r="A1055" s="92" t="s">
        <v>83</v>
      </c>
      <c r="B1055" s="107" t="s">
        <v>809</v>
      </c>
      <c r="C1055" s="108"/>
      <c r="D1055" s="120">
        <f>D1056</f>
        <v>5639</v>
      </c>
    </row>
    <row r="1056" spans="1:4" ht="25.5">
      <c r="A1056" s="93" t="s">
        <v>84</v>
      </c>
      <c r="B1056" s="107" t="s">
        <v>809</v>
      </c>
      <c r="C1056" s="110" t="s">
        <v>85</v>
      </c>
      <c r="D1056" s="120">
        <f>D1057</f>
        <v>5639</v>
      </c>
    </row>
    <row r="1057" spans="1:4" ht="12.75">
      <c r="A1057" s="93" t="s">
        <v>86</v>
      </c>
      <c r="B1057" s="107" t="s">
        <v>809</v>
      </c>
      <c r="C1057" s="110" t="s">
        <v>87</v>
      </c>
      <c r="D1057" s="120">
        <v>5639</v>
      </c>
    </row>
    <row r="1058" spans="1:4" ht="25.5">
      <c r="A1058" s="96" t="s">
        <v>449</v>
      </c>
      <c r="B1058" s="105" t="s">
        <v>810</v>
      </c>
      <c r="C1058" s="106"/>
      <c r="D1058" s="119">
        <f>D1059</f>
        <v>580</v>
      </c>
    </row>
    <row r="1059" spans="1:4" ht="25.5">
      <c r="A1059" s="92" t="s">
        <v>450</v>
      </c>
      <c r="B1059" s="107" t="s">
        <v>811</v>
      </c>
      <c r="C1059" s="108"/>
      <c r="D1059" s="120">
        <f>D1060</f>
        <v>580</v>
      </c>
    </row>
    <row r="1060" spans="1:4" ht="25.5">
      <c r="A1060" s="93" t="s">
        <v>84</v>
      </c>
      <c r="B1060" s="107" t="s">
        <v>811</v>
      </c>
      <c r="C1060" s="110" t="s">
        <v>85</v>
      </c>
      <c r="D1060" s="120">
        <f>D1061</f>
        <v>580</v>
      </c>
    </row>
    <row r="1061" spans="1:4" ht="12.75">
      <c r="A1061" s="93" t="s">
        <v>93</v>
      </c>
      <c r="B1061" s="107" t="s">
        <v>811</v>
      </c>
      <c r="C1061" s="110" t="s">
        <v>94</v>
      </c>
      <c r="D1061" s="120">
        <v>580</v>
      </c>
    </row>
    <row r="1062" spans="1:4" ht="25.5">
      <c r="A1062" s="96" t="s">
        <v>451</v>
      </c>
      <c r="B1062" s="105" t="s">
        <v>812</v>
      </c>
      <c r="C1062" s="106"/>
      <c r="D1062" s="119">
        <f>D1063</f>
        <v>160</v>
      </c>
    </row>
    <row r="1063" spans="1:4" ht="25.5">
      <c r="A1063" s="92" t="s">
        <v>450</v>
      </c>
      <c r="B1063" s="107" t="s">
        <v>813</v>
      </c>
      <c r="C1063" s="108"/>
      <c r="D1063" s="120">
        <f>D1064</f>
        <v>160</v>
      </c>
    </row>
    <row r="1064" spans="1:4" ht="25.5">
      <c r="A1064" s="93" t="s">
        <v>84</v>
      </c>
      <c r="B1064" s="107" t="s">
        <v>813</v>
      </c>
      <c r="C1064" s="110" t="s">
        <v>85</v>
      </c>
      <c r="D1064" s="120">
        <f>D1065</f>
        <v>160</v>
      </c>
    </row>
    <row r="1065" spans="1:4" ht="12.75">
      <c r="A1065" s="93" t="s">
        <v>93</v>
      </c>
      <c r="B1065" s="107" t="s">
        <v>813</v>
      </c>
      <c r="C1065" s="110">
        <v>620</v>
      </c>
      <c r="D1065" s="120">
        <v>160</v>
      </c>
    </row>
    <row r="1066" spans="1:4" ht="12.75">
      <c r="A1066" s="94" t="s">
        <v>452</v>
      </c>
      <c r="B1066" s="101" t="s">
        <v>758</v>
      </c>
      <c r="C1066" s="102"/>
      <c r="D1066" s="119">
        <f>D1067</f>
        <v>11025</v>
      </c>
    </row>
    <row r="1067" spans="1:4" ht="12.75">
      <c r="A1067" s="95" t="s">
        <v>453</v>
      </c>
      <c r="B1067" s="103" t="s">
        <v>759</v>
      </c>
      <c r="C1067" s="104"/>
      <c r="D1067" s="119">
        <f>D1068</f>
        <v>11025</v>
      </c>
    </row>
    <row r="1068" spans="1:4" ht="51">
      <c r="A1068" s="96" t="s">
        <v>454</v>
      </c>
      <c r="B1068" s="105" t="s">
        <v>760</v>
      </c>
      <c r="C1068" s="106"/>
      <c r="D1068" s="119">
        <f>D1069</f>
        <v>11025</v>
      </c>
    </row>
    <row r="1069" spans="1:4" ht="25.5">
      <c r="A1069" s="92" t="s">
        <v>455</v>
      </c>
      <c r="B1069" s="107" t="s">
        <v>761</v>
      </c>
      <c r="C1069" s="108"/>
      <c r="D1069" s="120">
        <f>D1070</f>
        <v>11025</v>
      </c>
    </row>
    <row r="1070" spans="1:4" ht="12.75">
      <c r="A1070" s="93" t="s">
        <v>97</v>
      </c>
      <c r="B1070" s="109" t="s">
        <v>761</v>
      </c>
      <c r="C1070" s="110" t="s">
        <v>98</v>
      </c>
      <c r="D1070" s="120">
        <f>D1071</f>
        <v>11025</v>
      </c>
    </row>
    <row r="1071" spans="1:4" ht="25.5">
      <c r="A1071" s="93" t="s">
        <v>99</v>
      </c>
      <c r="B1071" s="109" t="s">
        <v>761</v>
      </c>
      <c r="C1071" s="110" t="s">
        <v>100</v>
      </c>
      <c r="D1071" s="120">
        <v>11025</v>
      </c>
    </row>
    <row r="1072" spans="1:4" ht="25.5">
      <c r="A1072" s="94" t="s">
        <v>456</v>
      </c>
      <c r="B1072" s="101" t="s">
        <v>762</v>
      </c>
      <c r="C1072" s="102"/>
      <c r="D1072" s="119">
        <f>D1073+D1094</f>
        <v>77310.7</v>
      </c>
    </row>
    <row r="1073" spans="1:4" ht="51">
      <c r="A1073" s="95" t="s">
        <v>457</v>
      </c>
      <c r="B1073" s="103" t="s">
        <v>763</v>
      </c>
      <c r="C1073" s="104"/>
      <c r="D1073" s="119">
        <f>D1074+D1084</f>
        <v>58887</v>
      </c>
    </row>
    <row r="1074" spans="1:4" ht="12.75">
      <c r="A1074" s="96" t="s">
        <v>458</v>
      </c>
      <c r="B1074" s="105" t="s">
        <v>764</v>
      </c>
      <c r="C1074" s="106"/>
      <c r="D1074" s="119">
        <f>D1075+D1078+D1081</f>
        <v>37287</v>
      </c>
    </row>
    <row r="1075" spans="1:4" ht="12.75">
      <c r="A1075" s="92" t="s">
        <v>83</v>
      </c>
      <c r="B1075" s="107" t="s">
        <v>765</v>
      </c>
      <c r="C1075" s="108"/>
      <c r="D1075" s="120">
        <f>D1076</f>
        <v>34773</v>
      </c>
    </row>
    <row r="1076" spans="1:4" ht="25.5">
      <c r="A1076" s="93" t="s">
        <v>84</v>
      </c>
      <c r="B1076" s="107" t="s">
        <v>765</v>
      </c>
      <c r="C1076" s="110" t="s">
        <v>85</v>
      </c>
      <c r="D1076" s="120">
        <f>D1077</f>
        <v>34773</v>
      </c>
    </row>
    <row r="1077" spans="1:4" ht="12.75">
      <c r="A1077" s="93" t="s">
        <v>86</v>
      </c>
      <c r="B1077" s="107" t="s">
        <v>765</v>
      </c>
      <c r="C1077" s="110" t="s">
        <v>87</v>
      </c>
      <c r="D1077" s="120">
        <v>34773</v>
      </c>
    </row>
    <row r="1078" spans="1:4" ht="51">
      <c r="A1078" s="92" t="s">
        <v>459</v>
      </c>
      <c r="B1078" s="107" t="s">
        <v>766</v>
      </c>
      <c r="C1078" s="108"/>
      <c r="D1078" s="120">
        <f>D1079</f>
        <v>2490</v>
      </c>
    </row>
    <row r="1079" spans="1:4" ht="25.5">
      <c r="A1079" s="93" t="s">
        <v>84</v>
      </c>
      <c r="B1079" s="107" t="s">
        <v>766</v>
      </c>
      <c r="C1079" s="110" t="s">
        <v>85</v>
      </c>
      <c r="D1079" s="120">
        <f>D1080</f>
        <v>2490</v>
      </c>
    </row>
    <row r="1080" spans="1:4" ht="12.75">
      <c r="A1080" s="93" t="s">
        <v>86</v>
      </c>
      <c r="B1080" s="107" t="s">
        <v>766</v>
      </c>
      <c r="C1080" s="110" t="s">
        <v>87</v>
      </c>
      <c r="D1080" s="120">
        <v>2490</v>
      </c>
    </row>
    <row r="1081" spans="1:4" ht="51">
      <c r="A1081" s="92" t="s">
        <v>459</v>
      </c>
      <c r="B1081" s="107" t="s">
        <v>767</v>
      </c>
      <c r="C1081" s="108"/>
      <c r="D1081" s="120">
        <f>D1082</f>
        <v>24</v>
      </c>
    </row>
    <row r="1082" spans="1:4" ht="25.5">
      <c r="A1082" s="93" t="s">
        <v>84</v>
      </c>
      <c r="B1082" s="107" t="s">
        <v>767</v>
      </c>
      <c r="C1082" s="110" t="s">
        <v>85</v>
      </c>
      <c r="D1082" s="120">
        <f>D1083</f>
        <v>24</v>
      </c>
    </row>
    <row r="1083" spans="1:4" ht="12.75">
      <c r="A1083" s="93" t="s">
        <v>86</v>
      </c>
      <c r="B1083" s="107" t="s">
        <v>767</v>
      </c>
      <c r="C1083" s="110" t="s">
        <v>87</v>
      </c>
      <c r="D1083" s="120">
        <v>24</v>
      </c>
    </row>
    <row r="1084" spans="1:4" ht="38.25">
      <c r="A1084" s="96" t="s">
        <v>514</v>
      </c>
      <c r="B1084" s="105" t="s">
        <v>768</v>
      </c>
      <c r="C1084" s="106"/>
      <c r="D1084" s="119">
        <f>D1085+D1088+D1091</f>
        <v>21600</v>
      </c>
    </row>
    <row r="1085" spans="1:4" ht="51">
      <c r="A1085" s="92" t="s">
        <v>460</v>
      </c>
      <c r="B1085" s="107" t="s">
        <v>769</v>
      </c>
      <c r="C1085" s="108"/>
      <c r="D1085" s="120">
        <f>D1086</f>
        <v>1184</v>
      </c>
    </row>
    <row r="1086" spans="1:4" ht="25.5">
      <c r="A1086" s="93" t="s">
        <v>84</v>
      </c>
      <c r="B1086" s="107" t="s">
        <v>769</v>
      </c>
      <c r="C1086" s="110" t="s">
        <v>85</v>
      </c>
      <c r="D1086" s="120">
        <f>D1087</f>
        <v>1184</v>
      </c>
    </row>
    <row r="1087" spans="1:4" ht="12.75">
      <c r="A1087" s="93" t="s">
        <v>86</v>
      </c>
      <c r="B1087" s="107" t="s">
        <v>769</v>
      </c>
      <c r="C1087" s="110" t="s">
        <v>87</v>
      </c>
      <c r="D1087" s="120">
        <v>1184</v>
      </c>
    </row>
    <row r="1088" spans="1:4" ht="51">
      <c r="A1088" s="92" t="s">
        <v>502</v>
      </c>
      <c r="B1088" s="107" t="s">
        <v>770</v>
      </c>
      <c r="C1088" s="108"/>
      <c r="D1088" s="120">
        <f>D1089</f>
        <v>416</v>
      </c>
    </row>
    <row r="1089" spans="1:4" ht="25.5">
      <c r="A1089" s="93" t="s">
        <v>84</v>
      </c>
      <c r="B1089" s="107" t="s">
        <v>770</v>
      </c>
      <c r="C1089" s="110" t="s">
        <v>85</v>
      </c>
      <c r="D1089" s="120">
        <f>D1090</f>
        <v>416</v>
      </c>
    </row>
    <row r="1090" spans="1:4" ht="12.75">
      <c r="A1090" s="93" t="s">
        <v>86</v>
      </c>
      <c r="B1090" s="107" t="s">
        <v>770</v>
      </c>
      <c r="C1090" s="110" t="s">
        <v>87</v>
      </c>
      <c r="D1090" s="120">
        <v>416</v>
      </c>
    </row>
    <row r="1091" spans="1:4" ht="12.75">
      <c r="A1091" s="93" t="s">
        <v>1005</v>
      </c>
      <c r="B1091" s="107" t="s">
        <v>993</v>
      </c>
      <c r="C1091" s="110"/>
      <c r="D1091" s="120">
        <f>D1092</f>
        <v>20000</v>
      </c>
    </row>
    <row r="1092" spans="1:4" ht="12.75">
      <c r="A1092" s="93" t="s">
        <v>63</v>
      </c>
      <c r="B1092" s="107" t="s">
        <v>993</v>
      </c>
      <c r="C1092" s="110">
        <v>400</v>
      </c>
      <c r="D1092" s="120">
        <f>D1093</f>
        <v>20000</v>
      </c>
    </row>
    <row r="1093" spans="1:4" ht="12.75">
      <c r="A1093" s="93" t="s">
        <v>65</v>
      </c>
      <c r="B1093" s="107" t="s">
        <v>993</v>
      </c>
      <c r="C1093" s="110">
        <v>410</v>
      </c>
      <c r="D1093" s="120">
        <v>20000</v>
      </c>
    </row>
    <row r="1094" spans="1:4" ht="25.5">
      <c r="A1094" s="95" t="s">
        <v>461</v>
      </c>
      <c r="B1094" s="103" t="s">
        <v>771</v>
      </c>
      <c r="C1094" s="104"/>
      <c r="D1094" s="119">
        <f>D1095+D1105+D1109+D1113+D1123+D1154</f>
        <v>18423.699999999997</v>
      </c>
    </row>
    <row r="1095" spans="1:4" ht="38.25">
      <c r="A1095" s="96" t="s">
        <v>462</v>
      </c>
      <c r="B1095" s="105" t="s">
        <v>772</v>
      </c>
      <c r="C1095" s="106"/>
      <c r="D1095" s="119">
        <f>D1096+D1099+D1102</f>
        <v>2485.4</v>
      </c>
    </row>
    <row r="1096" spans="1:4" ht="76.5">
      <c r="A1096" s="92" t="s">
        <v>463</v>
      </c>
      <c r="B1096" s="107" t="s">
        <v>773</v>
      </c>
      <c r="C1096" s="108"/>
      <c r="D1096" s="120">
        <f>D1097</f>
        <v>430</v>
      </c>
    </row>
    <row r="1097" spans="1:4" ht="12.75">
      <c r="A1097" s="93" t="s">
        <v>97</v>
      </c>
      <c r="B1097" s="107" t="s">
        <v>773</v>
      </c>
      <c r="C1097" s="110" t="s">
        <v>98</v>
      </c>
      <c r="D1097" s="120">
        <f>D1098</f>
        <v>430</v>
      </c>
    </row>
    <row r="1098" spans="1:4" ht="25.5">
      <c r="A1098" s="93" t="s">
        <v>99</v>
      </c>
      <c r="B1098" s="107" t="s">
        <v>773</v>
      </c>
      <c r="C1098" s="110" t="s">
        <v>100</v>
      </c>
      <c r="D1098" s="120">
        <v>430</v>
      </c>
    </row>
    <row r="1099" spans="1:4" ht="51">
      <c r="A1099" s="92" t="s">
        <v>464</v>
      </c>
      <c r="B1099" s="107" t="s">
        <v>774</v>
      </c>
      <c r="C1099" s="108"/>
      <c r="D1099" s="120">
        <f>D1100</f>
        <v>1004.9</v>
      </c>
    </row>
    <row r="1100" spans="1:4" ht="12.75">
      <c r="A1100" s="93" t="s">
        <v>97</v>
      </c>
      <c r="B1100" s="107" t="s">
        <v>774</v>
      </c>
      <c r="C1100" s="110" t="s">
        <v>98</v>
      </c>
      <c r="D1100" s="120">
        <f>D1101</f>
        <v>1004.9</v>
      </c>
    </row>
    <row r="1101" spans="1:4" ht="25.5">
      <c r="A1101" s="93" t="s">
        <v>99</v>
      </c>
      <c r="B1101" s="107" t="s">
        <v>774</v>
      </c>
      <c r="C1101" s="110" t="s">
        <v>100</v>
      </c>
      <c r="D1101" s="120">
        <v>1004.9</v>
      </c>
    </row>
    <row r="1102" spans="1:4" ht="25.5">
      <c r="A1102" s="92" t="s">
        <v>465</v>
      </c>
      <c r="B1102" s="107" t="s">
        <v>775</v>
      </c>
      <c r="C1102" s="108"/>
      <c r="D1102" s="120">
        <f>D1103</f>
        <v>1050.5</v>
      </c>
    </row>
    <row r="1103" spans="1:4" ht="12.75">
      <c r="A1103" s="93" t="s">
        <v>97</v>
      </c>
      <c r="B1103" s="107" t="s">
        <v>775</v>
      </c>
      <c r="C1103" s="110" t="s">
        <v>98</v>
      </c>
      <c r="D1103" s="120">
        <f>D1104</f>
        <v>1050.5</v>
      </c>
    </row>
    <row r="1104" spans="1:4" ht="25.5">
      <c r="A1104" s="93" t="s">
        <v>99</v>
      </c>
      <c r="B1104" s="107" t="s">
        <v>775</v>
      </c>
      <c r="C1104" s="110" t="s">
        <v>100</v>
      </c>
      <c r="D1104" s="120">
        <v>1050.5</v>
      </c>
    </row>
    <row r="1105" spans="1:4" ht="38.25">
      <c r="A1105" s="96" t="s">
        <v>466</v>
      </c>
      <c r="B1105" s="105" t="s">
        <v>776</v>
      </c>
      <c r="C1105" s="106"/>
      <c r="D1105" s="119">
        <f>D1106</f>
        <v>198.4</v>
      </c>
    </row>
    <row r="1106" spans="1:4" ht="51">
      <c r="A1106" s="92" t="s">
        <v>467</v>
      </c>
      <c r="B1106" s="107" t="s">
        <v>777</v>
      </c>
      <c r="C1106" s="108"/>
      <c r="D1106" s="120">
        <f>D1107</f>
        <v>198.4</v>
      </c>
    </row>
    <row r="1107" spans="1:4" ht="12.75">
      <c r="A1107" s="93" t="s">
        <v>97</v>
      </c>
      <c r="B1107" s="107" t="s">
        <v>777</v>
      </c>
      <c r="C1107" s="110" t="s">
        <v>98</v>
      </c>
      <c r="D1107" s="120">
        <f>D1108</f>
        <v>198.4</v>
      </c>
    </row>
    <row r="1108" spans="1:4" ht="25.5">
      <c r="A1108" s="93" t="s">
        <v>99</v>
      </c>
      <c r="B1108" s="107" t="s">
        <v>777</v>
      </c>
      <c r="C1108" s="110" t="s">
        <v>100</v>
      </c>
      <c r="D1108" s="120">
        <v>198.4</v>
      </c>
    </row>
    <row r="1109" spans="1:4" ht="38.25">
      <c r="A1109" s="96" t="s">
        <v>468</v>
      </c>
      <c r="B1109" s="105" t="s">
        <v>778</v>
      </c>
      <c r="C1109" s="106"/>
      <c r="D1109" s="119">
        <f>D1110</f>
        <v>1475</v>
      </c>
    </row>
    <row r="1110" spans="1:4" ht="76.5">
      <c r="A1110" s="92" t="s">
        <v>469</v>
      </c>
      <c r="B1110" s="107" t="s">
        <v>779</v>
      </c>
      <c r="C1110" s="108"/>
      <c r="D1110" s="120">
        <f>D1111</f>
        <v>1475</v>
      </c>
    </row>
    <row r="1111" spans="1:4" ht="12.75">
      <c r="A1111" s="93" t="s">
        <v>97</v>
      </c>
      <c r="B1111" s="107" t="s">
        <v>779</v>
      </c>
      <c r="C1111" s="110" t="s">
        <v>98</v>
      </c>
      <c r="D1111" s="120">
        <f>D1112</f>
        <v>1475</v>
      </c>
    </row>
    <row r="1112" spans="1:4" ht="25.5">
      <c r="A1112" s="93" t="s">
        <v>99</v>
      </c>
      <c r="B1112" s="107" t="s">
        <v>779</v>
      </c>
      <c r="C1112" s="110" t="s">
        <v>100</v>
      </c>
      <c r="D1112" s="120">
        <v>1475</v>
      </c>
    </row>
    <row r="1113" spans="1:4" ht="38.25">
      <c r="A1113" s="96" t="s">
        <v>470</v>
      </c>
      <c r="B1113" s="105" t="s">
        <v>780</v>
      </c>
      <c r="C1113" s="106"/>
      <c r="D1113" s="119">
        <f>D1114+D1117+D1120</f>
        <v>1968.6</v>
      </c>
    </row>
    <row r="1114" spans="1:4" ht="38.25">
      <c r="A1114" s="92" t="s">
        <v>471</v>
      </c>
      <c r="B1114" s="107" t="s">
        <v>781</v>
      </c>
      <c r="C1114" s="108"/>
      <c r="D1114" s="120">
        <f>D1115</f>
        <v>107</v>
      </c>
    </row>
    <row r="1115" spans="1:4" ht="12.75">
      <c r="A1115" s="93" t="s">
        <v>97</v>
      </c>
      <c r="B1115" s="107" t="s">
        <v>781</v>
      </c>
      <c r="C1115" s="110" t="s">
        <v>98</v>
      </c>
      <c r="D1115" s="120">
        <f>D1116</f>
        <v>107</v>
      </c>
    </row>
    <row r="1116" spans="1:4" ht="25.5">
      <c r="A1116" s="93" t="s">
        <v>99</v>
      </c>
      <c r="B1116" s="107" t="s">
        <v>781</v>
      </c>
      <c r="C1116" s="110" t="s">
        <v>100</v>
      </c>
      <c r="D1116" s="120">
        <v>107</v>
      </c>
    </row>
    <row r="1117" spans="1:4" ht="38.25">
      <c r="A1117" s="92" t="s">
        <v>472</v>
      </c>
      <c r="B1117" s="107" t="s">
        <v>782</v>
      </c>
      <c r="C1117" s="108"/>
      <c r="D1117" s="120">
        <f>D1118</f>
        <v>850</v>
      </c>
    </row>
    <row r="1118" spans="1:4" ht="12.75">
      <c r="A1118" s="93" t="s">
        <v>97</v>
      </c>
      <c r="B1118" s="107" t="s">
        <v>782</v>
      </c>
      <c r="C1118" s="110" t="s">
        <v>98</v>
      </c>
      <c r="D1118" s="120">
        <f>D1119</f>
        <v>850</v>
      </c>
    </row>
    <row r="1119" spans="1:4" ht="25.5">
      <c r="A1119" s="93" t="s">
        <v>99</v>
      </c>
      <c r="B1119" s="107" t="s">
        <v>782</v>
      </c>
      <c r="C1119" s="110" t="s">
        <v>100</v>
      </c>
      <c r="D1119" s="120">
        <v>850</v>
      </c>
    </row>
    <row r="1120" spans="1:4" ht="25.5">
      <c r="A1120" s="92" t="s">
        <v>473</v>
      </c>
      <c r="B1120" s="107" t="s">
        <v>783</v>
      </c>
      <c r="C1120" s="108"/>
      <c r="D1120" s="120">
        <f>D1121</f>
        <v>1011.6</v>
      </c>
    </row>
    <row r="1121" spans="1:4" ht="12.75">
      <c r="A1121" s="93" t="s">
        <v>97</v>
      </c>
      <c r="B1121" s="107" t="s">
        <v>783</v>
      </c>
      <c r="C1121" s="110" t="s">
        <v>98</v>
      </c>
      <c r="D1121" s="120">
        <f>D1122</f>
        <v>1011.6</v>
      </c>
    </row>
    <row r="1122" spans="1:4" ht="25.5">
      <c r="A1122" s="93" t="s">
        <v>99</v>
      </c>
      <c r="B1122" s="107" t="s">
        <v>783</v>
      </c>
      <c r="C1122" s="110" t="s">
        <v>100</v>
      </c>
      <c r="D1122" s="120">
        <v>1011.6</v>
      </c>
    </row>
    <row r="1123" spans="1:4" ht="25.5">
      <c r="A1123" s="96" t="s">
        <v>474</v>
      </c>
      <c r="B1123" s="105" t="s">
        <v>784</v>
      </c>
      <c r="C1123" s="106"/>
      <c r="D1123" s="119">
        <f>D1124+D1128+D1134+D1137+D1143+D1146+D1150</f>
        <v>11459.3</v>
      </c>
    </row>
    <row r="1124" spans="1:4" ht="12.75">
      <c r="A1124" s="92" t="s">
        <v>475</v>
      </c>
      <c r="B1124" s="107" t="s">
        <v>785</v>
      </c>
      <c r="C1124" s="108"/>
      <c r="D1124" s="120">
        <f>D1125</f>
        <v>659.9</v>
      </c>
    </row>
    <row r="1125" spans="1:4" ht="25.5">
      <c r="A1125" s="93" t="s">
        <v>84</v>
      </c>
      <c r="B1125" s="107" t="s">
        <v>785</v>
      </c>
      <c r="C1125" s="110" t="s">
        <v>85</v>
      </c>
      <c r="D1125" s="120">
        <f>D1126+D1127</f>
        <v>659.9</v>
      </c>
    </row>
    <row r="1126" spans="1:4" ht="12.75">
      <c r="A1126" s="93" t="s">
        <v>86</v>
      </c>
      <c r="B1126" s="107" t="s">
        <v>785</v>
      </c>
      <c r="C1126" s="110" t="s">
        <v>87</v>
      </c>
      <c r="D1126" s="120">
        <v>619.1</v>
      </c>
    </row>
    <row r="1127" spans="1:4" ht="12.75">
      <c r="A1127" s="93" t="s">
        <v>93</v>
      </c>
      <c r="B1127" s="107" t="s">
        <v>785</v>
      </c>
      <c r="C1127" s="110" t="s">
        <v>94</v>
      </c>
      <c r="D1127" s="120">
        <v>40.799999999999997</v>
      </c>
    </row>
    <row r="1128" spans="1:4" ht="51">
      <c r="A1128" s="92" t="s">
        <v>476</v>
      </c>
      <c r="B1128" s="107" t="s">
        <v>786</v>
      </c>
      <c r="C1128" s="108"/>
      <c r="D1128" s="120">
        <f>D1129+D1131</f>
        <v>1163</v>
      </c>
    </row>
    <row r="1129" spans="1:4" ht="12.75">
      <c r="A1129" s="93" t="s">
        <v>97</v>
      </c>
      <c r="B1129" s="107" t="s">
        <v>786</v>
      </c>
      <c r="C1129" s="110" t="s">
        <v>98</v>
      </c>
      <c r="D1129" s="120">
        <f>D1130</f>
        <v>35</v>
      </c>
    </row>
    <row r="1130" spans="1:4" ht="25.5">
      <c r="A1130" s="93" t="s">
        <v>99</v>
      </c>
      <c r="B1130" s="107" t="s">
        <v>786</v>
      </c>
      <c r="C1130" s="110" t="s">
        <v>100</v>
      </c>
      <c r="D1130" s="120">
        <v>35</v>
      </c>
    </row>
    <row r="1131" spans="1:4" ht="25.5">
      <c r="A1131" s="93" t="s">
        <v>84</v>
      </c>
      <c r="B1131" s="107" t="s">
        <v>786</v>
      </c>
      <c r="C1131" s="110" t="s">
        <v>85</v>
      </c>
      <c r="D1131" s="120">
        <f>D1132+D1133</f>
        <v>1128</v>
      </c>
    </row>
    <row r="1132" spans="1:4" ht="12.75">
      <c r="A1132" s="93" t="s">
        <v>86</v>
      </c>
      <c r="B1132" s="107" t="s">
        <v>786</v>
      </c>
      <c r="C1132" s="110" t="s">
        <v>87</v>
      </c>
      <c r="D1132" s="120">
        <v>1105.5999999999999</v>
      </c>
    </row>
    <row r="1133" spans="1:4" ht="12.75">
      <c r="A1133" s="93" t="s">
        <v>93</v>
      </c>
      <c r="B1133" s="107" t="s">
        <v>786</v>
      </c>
      <c r="C1133" s="110" t="s">
        <v>94</v>
      </c>
      <c r="D1133" s="120">
        <v>22.4</v>
      </c>
    </row>
    <row r="1134" spans="1:4" ht="25.5">
      <c r="A1134" s="92" t="s">
        <v>477</v>
      </c>
      <c r="B1134" s="107" t="s">
        <v>787</v>
      </c>
      <c r="C1134" s="108"/>
      <c r="D1134" s="120">
        <f>D1135</f>
        <v>3377</v>
      </c>
    </row>
    <row r="1135" spans="1:4" ht="12.75">
      <c r="A1135" s="93" t="s">
        <v>97</v>
      </c>
      <c r="B1135" s="107" t="s">
        <v>787</v>
      </c>
      <c r="C1135" s="110" t="s">
        <v>98</v>
      </c>
      <c r="D1135" s="120">
        <f>D1136</f>
        <v>3377</v>
      </c>
    </row>
    <row r="1136" spans="1:4" ht="25.5">
      <c r="A1136" s="93" t="s">
        <v>99</v>
      </c>
      <c r="B1136" s="107" t="s">
        <v>787</v>
      </c>
      <c r="C1136" s="110" t="s">
        <v>100</v>
      </c>
      <c r="D1136" s="120">
        <v>3377</v>
      </c>
    </row>
    <row r="1137" spans="1:4" ht="51">
      <c r="A1137" s="92" t="s">
        <v>476</v>
      </c>
      <c r="B1137" s="107" t="s">
        <v>788</v>
      </c>
      <c r="C1137" s="108"/>
      <c r="D1137" s="120">
        <f>D1138+D1140</f>
        <v>3698.4</v>
      </c>
    </row>
    <row r="1138" spans="1:4" ht="12.75">
      <c r="A1138" s="93" t="s">
        <v>97</v>
      </c>
      <c r="B1138" s="107" t="s">
        <v>788</v>
      </c>
      <c r="C1138" s="110" t="s">
        <v>98</v>
      </c>
      <c r="D1138" s="120">
        <f>D1139</f>
        <v>112.8</v>
      </c>
    </row>
    <row r="1139" spans="1:4" ht="25.5">
      <c r="A1139" s="93" t="s">
        <v>99</v>
      </c>
      <c r="B1139" s="107" t="s">
        <v>788</v>
      </c>
      <c r="C1139" s="110" t="s">
        <v>100</v>
      </c>
      <c r="D1139" s="120">
        <v>112.8</v>
      </c>
    </row>
    <row r="1140" spans="1:4" ht="25.5">
      <c r="A1140" s="93" t="s">
        <v>84</v>
      </c>
      <c r="B1140" s="107" t="s">
        <v>788</v>
      </c>
      <c r="C1140" s="110" t="s">
        <v>85</v>
      </c>
      <c r="D1140" s="120">
        <f>D1141+D1142</f>
        <v>3585.6</v>
      </c>
    </row>
    <row r="1141" spans="1:4" ht="12.75">
      <c r="A1141" s="93" t="s">
        <v>86</v>
      </c>
      <c r="B1141" s="107" t="s">
        <v>788</v>
      </c>
      <c r="C1141" s="110" t="s">
        <v>87</v>
      </c>
      <c r="D1141" s="120">
        <v>3514.4</v>
      </c>
    </row>
    <row r="1142" spans="1:4" ht="12.75">
      <c r="A1142" s="93" t="s">
        <v>93</v>
      </c>
      <c r="B1142" s="107" t="s">
        <v>788</v>
      </c>
      <c r="C1142" s="110" t="s">
        <v>94</v>
      </c>
      <c r="D1142" s="120">
        <v>71.2</v>
      </c>
    </row>
    <row r="1143" spans="1:4" ht="25.5">
      <c r="A1143" s="92" t="s">
        <v>478</v>
      </c>
      <c r="B1143" s="107" t="s">
        <v>789</v>
      </c>
      <c r="C1143" s="108"/>
      <c r="D1143" s="120">
        <f>D1144</f>
        <v>1747</v>
      </c>
    </row>
    <row r="1144" spans="1:4" ht="12.75">
      <c r="A1144" s="93" t="s">
        <v>97</v>
      </c>
      <c r="B1144" s="107" t="s">
        <v>789</v>
      </c>
      <c r="C1144" s="110" t="s">
        <v>98</v>
      </c>
      <c r="D1144" s="120">
        <f>D1145</f>
        <v>1747</v>
      </c>
    </row>
    <row r="1145" spans="1:4" ht="25.5">
      <c r="A1145" s="93" t="s">
        <v>99</v>
      </c>
      <c r="B1145" s="107" t="s">
        <v>789</v>
      </c>
      <c r="C1145" s="110" t="s">
        <v>100</v>
      </c>
      <c r="D1145" s="120">
        <v>1747</v>
      </c>
    </row>
    <row r="1146" spans="1:4" ht="38.25">
      <c r="A1146" s="93" t="s">
        <v>1010</v>
      </c>
      <c r="B1146" s="107" t="s">
        <v>1011</v>
      </c>
      <c r="C1146" s="110"/>
      <c r="D1146" s="120">
        <f>D1147</f>
        <v>602</v>
      </c>
    </row>
    <row r="1147" spans="1:4" ht="25.5">
      <c r="A1147" s="93" t="s">
        <v>84</v>
      </c>
      <c r="B1147" s="107" t="s">
        <v>1011</v>
      </c>
      <c r="C1147" s="110" t="s">
        <v>85</v>
      </c>
      <c r="D1147" s="120">
        <f>D1148+D1149</f>
        <v>602</v>
      </c>
    </row>
    <row r="1148" spans="1:4" ht="12.75">
      <c r="A1148" s="93" t="s">
        <v>86</v>
      </c>
      <c r="B1148" s="107" t="s">
        <v>1011</v>
      </c>
      <c r="C1148" s="110" t="s">
        <v>87</v>
      </c>
      <c r="D1148" s="120">
        <v>300.89999999999998</v>
      </c>
    </row>
    <row r="1149" spans="1:4" ht="12.75">
      <c r="A1149" s="93" t="s">
        <v>93</v>
      </c>
      <c r="B1149" s="107" t="s">
        <v>1011</v>
      </c>
      <c r="C1149" s="110" t="s">
        <v>94</v>
      </c>
      <c r="D1149" s="120">
        <v>301.10000000000002</v>
      </c>
    </row>
    <row r="1150" spans="1:4" ht="38.25">
      <c r="A1150" s="93" t="s">
        <v>1010</v>
      </c>
      <c r="B1150" s="107" t="s">
        <v>1012</v>
      </c>
      <c r="C1150" s="110"/>
      <c r="D1150" s="120">
        <f>D1151</f>
        <v>212</v>
      </c>
    </row>
    <row r="1151" spans="1:4" ht="25.5">
      <c r="A1151" s="93" t="s">
        <v>84</v>
      </c>
      <c r="B1151" s="107" t="s">
        <v>1012</v>
      </c>
      <c r="C1151" s="110" t="s">
        <v>85</v>
      </c>
      <c r="D1151" s="120">
        <f>D1152+D1153</f>
        <v>212</v>
      </c>
    </row>
    <row r="1152" spans="1:4" ht="12.75">
      <c r="A1152" s="93" t="s">
        <v>86</v>
      </c>
      <c r="B1152" s="107" t="s">
        <v>1012</v>
      </c>
      <c r="C1152" s="110" t="s">
        <v>87</v>
      </c>
      <c r="D1152" s="120">
        <v>106.4</v>
      </c>
    </row>
    <row r="1153" spans="1:4" ht="12.75">
      <c r="A1153" s="93" t="s">
        <v>93</v>
      </c>
      <c r="B1153" s="107" t="s">
        <v>1012</v>
      </c>
      <c r="C1153" s="110" t="s">
        <v>94</v>
      </c>
      <c r="D1153" s="120">
        <v>105.6</v>
      </c>
    </row>
    <row r="1154" spans="1:4" ht="25.5">
      <c r="A1154" s="100" t="s">
        <v>1001</v>
      </c>
      <c r="B1154" s="105" t="s">
        <v>1002</v>
      </c>
      <c r="C1154" s="110"/>
      <c r="D1154" s="119">
        <f>D1155+D1158</f>
        <v>837</v>
      </c>
    </row>
    <row r="1155" spans="1:4" ht="63.75">
      <c r="A1155" s="93" t="s">
        <v>1006</v>
      </c>
      <c r="B1155" s="107" t="s">
        <v>1003</v>
      </c>
      <c r="C1155" s="110"/>
      <c r="D1155" s="120">
        <f>D1156</f>
        <v>619</v>
      </c>
    </row>
    <row r="1156" spans="1:4" ht="12.75">
      <c r="A1156" s="93" t="s">
        <v>97</v>
      </c>
      <c r="B1156" s="107" t="s">
        <v>1003</v>
      </c>
      <c r="C1156" s="110" t="s">
        <v>98</v>
      </c>
      <c r="D1156" s="120">
        <f>D1157</f>
        <v>619</v>
      </c>
    </row>
    <row r="1157" spans="1:4" ht="18.75" customHeight="1">
      <c r="A1157" s="93" t="s">
        <v>99</v>
      </c>
      <c r="B1157" s="107" t="s">
        <v>1003</v>
      </c>
      <c r="C1157" s="110" t="s">
        <v>100</v>
      </c>
      <c r="D1157" s="120">
        <v>619</v>
      </c>
    </row>
    <row r="1158" spans="1:4" ht="63.75">
      <c r="A1158" s="93" t="s">
        <v>1006</v>
      </c>
      <c r="B1158" s="107" t="s">
        <v>1004</v>
      </c>
      <c r="C1158" s="110"/>
      <c r="D1158" s="120">
        <f>D1159</f>
        <v>218</v>
      </c>
    </row>
    <row r="1159" spans="1:4" ht="12.75">
      <c r="A1159" s="93" t="s">
        <v>97</v>
      </c>
      <c r="B1159" s="107" t="s">
        <v>1004</v>
      </c>
      <c r="C1159" s="110" t="s">
        <v>98</v>
      </c>
      <c r="D1159" s="120">
        <f>D1160</f>
        <v>218</v>
      </c>
    </row>
    <row r="1160" spans="1:4" ht="25.5">
      <c r="A1160" s="93" t="s">
        <v>99</v>
      </c>
      <c r="B1160" s="107" t="s">
        <v>1004</v>
      </c>
      <c r="C1160" s="110" t="s">
        <v>100</v>
      </c>
      <c r="D1160" s="120">
        <v>218</v>
      </c>
    </row>
    <row r="1161" spans="1:4" ht="25.5">
      <c r="A1161" s="94" t="s">
        <v>479</v>
      </c>
      <c r="B1161" s="101" t="s">
        <v>612</v>
      </c>
      <c r="C1161" s="102"/>
      <c r="D1161" s="119">
        <f>D1162+D1167</f>
        <v>2056</v>
      </c>
    </row>
    <row r="1162" spans="1:4" ht="25.5">
      <c r="A1162" s="95" t="s">
        <v>480</v>
      </c>
      <c r="B1162" s="103" t="s">
        <v>613</v>
      </c>
      <c r="C1162" s="104"/>
      <c r="D1162" s="119">
        <f>D1163</f>
        <v>1139</v>
      </c>
    </row>
    <row r="1163" spans="1:4" ht="38.25">
      <c r="A1163" s="96" t="s">
        <v>481</v>
      </c>
      <c r="B1163" s="105" t="s">
        <v>614</v>
      </c>
      <c r="C1163" s="106"/>
      <c r="D1163" s="119">
        <f>D1164</f>
        <v>1139</v>
      </c>
    </row>
    <row r="1164" spans="1:4" ht="25.5">
      <c r="A1164" s="92" t="s">
        <v>482</v>
      </c>
      <c r="B1164" s="107" t="s">
        <v>615</v>
      </c>
      <c r="C1164" s="108"/>
      <c r="D1164" s="120">
        <f>D1165</f>
        <v>1139</v>
      </c>
    </row>
    <row r="1165" spans="1:4" ht="12.75">
      <c r="A1165" s="93" t="s">
        <v>97</v>
      </c>
      <c r="B1165" s="107" t="s">
        <v>615</v>
      </c>
      <c r="C1165" s="110" t="s">
        <v>98</v>
      </c>
      <c r="D1165" s="120">
        <f>D1166</f>
        <v>1139</v>
      </c>
    </row>
    <row r="1166" spans="1:4" ht="25.5">
      <c r="A1166" s="93" t="s">
        <v>99</v>
      </c>
      <c r="B1166" s="107" t="s">
        <v>615</v>
      </c>
      <c r="C1166" s="110" t="s">
        <v>100</v>
      </c>
      <c r="D1166" s="120">
        <v>1139</v>
      </c>
    </row>
    <row r="1167" spans="1:4" ht="12.75">
      <c r="A1167" s="95" t="s">
        <v>483</v>
      </c>
      <c r="B1167" s="103" t="s">
        <v>611</v>
      </c>
      <c r="C1167" s="104"/>
      <c r="D1167" s="119">
        <f>D1168</f>
        <v>917</v>
      </c>
    </row>
    <row r="1168" spans="1:4" ht="12.75">
      <c r="A1168" s="96" t="s">
        <v>484</v>
      </c>
      <c r="B1168" s="105" t="s">
        <v>610</v>
      </c>
      <c r="C1168" s="106"/>
      <c r="D1168" s="119">
        <f>D1169+D1172</f>
        <v>917</v>
      </c>
    </row>
    <row r="1169" spans="1:4" ht="12.75">
      <c r="A1169" s="92" t="s">
        <v>485</v>
      </c>
      <c r="B1169" s="107" t="s">
        <v>609</v>
      </c>
      <c r="C1169" s="108"/>
      <c r="D1169" s="120">
        <f>D1170</f>
        <v>678</v>
      </c>
    </row>
    <row r="1170" spans="1:4" ht="12.75">
      <c r="A1170" s="93" t="s">
        <v>97</v>
      </c>
      <c r="B1170" s="107" t="s">
        <v>609</v>
      </c>
      <c r="C1170" s="110" t="s">
        <v>98</v>
      </c>
      <c r="D1170" s="120">
        <f>D1171</f>
        <v>678</v>
      </c>
    </row>
    <row r="1171" spans="1:4" ht="25.5">
      <c r="A1171" s="93" t="s">
        <v>99</v>
      </c>
      <c r="B1171" s="107" t="s">
        <v>609</v>
      </c>
      <c r="C1171" s="110" t="s">
        <v>100</v>
      </c>
      <c r="D1171" s="120">
        <v>678</v>
      </c>
    </row>
    <row r="1172" spans="1:4" ht="12.75">
      <c r="A1172" s="92" t="s">
        <v>485</v>
      </c>
      <c r="B1172" s="107" t="s">
        <v>608</v>
      </c>
      <c r="C1172" s="108"/>
      <c r="D1172" s="120">
        <f>D1173</f>
        <v>239</v>
      </c>
    </row>
    <row r="1173" spans="1:4" ht="12.75">
      <c r="A1173" s="93" t="s">
        <v>97</v>
      </c>
      <c r="B1173" s="109" t="s">
        <v>608</v>
      </c>
      <c r="C1173" s="110" t="s">
        <v>98</v>
      </c>
      <c r="D1173" s="120">
        <f>D1174</f>
        <v>239</v>
      </c>
    </row>
    <row r="1174" spans="1:4" ht="25.5">
      <c r="A1174" s="93" t="s">
        <v>99</v>
      </c>
      <c r="B1174" s="109" t="s">
        <v>608</v>
      </c>
      <c r="C1174" s="110" t="s">
        <v>100</v>
      </c>
      <c r="D1174" s="120">
        <v>239</v>
      </c>
    </row>
    <row r="1175" spans="1:4" ht="12.75">
      <c r="A1175" s="100" t="s">
        <v>496</v>
      </c>
      <c r="B1175" s="114"/>
      <c r="C1175" s="115"/>
      <c r="D1175" s="119">
        <f>D9+D37+D195+D331+D410+D454+D509+D666+D737+D861+D956+D1031+D1066+D1072+D1161+D142</f>
        <v>4425352.5</v>
      </c>
    </row>
    <row r="1176" spans="1:4" ht="25.5">
      <c r="A1176" s="94" t="s">
        <v>486</v>
      </c>
      <c r="B1176" s="101" t="s">
        <v>790</v>
      </c>
      <c r="C1176" s="102"/>
      <c r="D1176" s="119">
        <f>D1177+D1184+D1187</f>
        <v>10598.2</v>
      </c>
    </row>
    <row r="1177" spans="1:4" ht="12.75">
      <c r="A1177" s="124" t="s">
        <v>487</v>
      </c>
      <c r="B1177" s="125" t="s">
        <v>791</v>
      </c>
      <c r="C1177" s="126"/>
      <c r="D1177" s="119">
        <f>D1178+D1180+D1182</f>
        <v>7362.1</v>
      </c>
    </row>
    <row r="1178" spans="1:4" ht="38.25">
      <c r="A1178" s="100" t="s">
        <v>130</v>
      </c>
      <c r="B1178" s="125" t="s">
        <v>791</v>
      </c>
      <c r="C1178" s="115" t="s">
        <v>131</v>
      </c>
      <c r="D1178" s="119">
        <f>D1179</f>
        <v>6597.5</v>
      </c>
    </row>
    <row r="1179" spans="1:4" ht="12.75">
      <c r="A1179" s="93" t="s">
        <v>132</v>
      </c>
      <c r="B1179" s="107" t="s">
        <v>791</v>
      </c>
      <c r="C1179" s="110" t="s">
        <v>133</v>
      </c>
      <c r="D1179" s="120">
        <v>6597.5</v>
      </c>
    </row>
    <row r="1180" spans="1:4" ht="12.75">
      <c r="A1180" s="93" t="s">
        <v>97</v>
      </c>
      <c r="B1180" s="107" t="s">
        <v>791</v>
      </c>
      <c r="C1180" s="110" t="s">
        <v>98</v>
      </c>
      <c r="D1180" s="120">
        <f>D1181</f>
        <v>763.8</v>
      </c>
    </row>
    <row r="1181" spans="1:4" ht="25.5">
      <c r="A1181" s="93" t="s">
        <v>99</v>
      </c>
      <c r="B1181" s="107" t="s">
        <v>791</v>
      </c>
      <c r="C1181" s="110" t="s">
        <v>100</v>
      </c>
      <c r="D1181" s="120">
        <v>763.8</v>
      </c>
    </row>
    <row r="1182" spans="1:4" ht="12.75">
      <c r="A1182" s="93" t="s">
        <v>167</v>
      </c>
      <c r="B1182" s="107" t="s">
        <v>791</v>
      </c>
      <c r="C1182" s="110" t="s">
        <v>168</v>
      </c>
      <c r="D1182" s="120">
        <f>D1183</f>
        <v>0.8</v>
      </c>
    </row>
    <row r="1183" spans="1:4" ht="12.75">
      <c r="A1183" s="93" t="s">
        <v>169</v>
      </c>
      <c r="B1183" s="107" t="s">
        <v>791</v>
      </c>
      <c r="C1183" s="110" t="s">
        <v>170</v>
      </c>
      <c r="D1183" s="120">
        <v>0.8</v>
      </c>
    </row>
    <row r="1184" spans="1:4" ht="12.75">
      <c r="A1184" s="124" t="s">
        <v>488</v>
      </c>
      <c r="B1184" s="125" t="s">
        <v>792</v>
      </c>
      <c r="C1184" s="126"/>
      <c r="D1184" s="119">
        <f>D1185</f>
        <v>1531</v>
      </c>
    </row>
    <row r="1185" spans="1:4" ht="38.25">
      <c r="A1185" s="93" t="s">
        <v>130</v>
      </c>
      <c r="B1185" s="107" t="s">
        <v>792</v>
      </c>
      <c r="C1185" s="110" t="s">
        <v>131</v>
      </c>
      <c r="D1185" s="120">
        <f>D1186</f>
        <v>1531</v>
      </c>
    </row>
    <row r="1186" spans="1:4" ht="12.75">
      <c r="A1186" s="93" t="s">
        <v>132</v>
      </c>
      <c r="B1186" s="107" t="s">
        <v>792</v>
      </c>
      <c r="C1186" s="110" t="s">
        <v>133</v>
      </c>
      <c r="D1186" s="120">
        <v>1531</v>
      </c>
    </row>
    <row r="1187" spans="1:4" ht="12.75">
      <c r="A1187" s="92" t="s">
        <v>489</v>
      </c>
      <c r="B1187" s="107" t="s">
        <v>793</v>
      </c>
      <c r="C1187" s="108"/>
      <c r="D1187" s="120">
        <f>D1188</f>
        <v>1705.1</v>
      </c>
    </row>
    <row r="1188" spans="1:4" ht="38.25">
      <c r="A1188" s="93" t="s">
        <v>130</v>
      </c>
      <c r="B1188" s="107" t="s">
        <v>793</v>
      </c>
      <c r="C1188" s="110" t="s">
        <v>131</v>
      </c>
      <c r="D1188" s="120">
        <f>D1189</f>
        <v>1705.1</v>
      </c>
    </row>
    <row r="1189" spans="1:4" ht="12.75">
      <c r="A1189" s="93" t="s">
        <v>132</v>
      </c>
      <c r="B1189" s="107" t="s">
        <v>793</v>
      </c>
      <c r="C1189" s="110" t="s">
        <v>133</v>
      </c>
      <c r="D1189" s="120">
        <v>1705.1</v>
      </c>
    </row>
    <row r="1190" spans="1:4" ht="12.75">
      <c r="A1190" s="123" t="s">
        <v>794</v>
      </c>
      <c r="B1190" s="101" t="s">
        <v>795</v>
      </c>
      <c r="C1190" s="102"/>
      <c r="D1190" s="119">
        <f>D1191+D1194+D1200+D1197</f>
        <v>14097.5</v>
      </c>
    </row>
    <row r="1191" spans="1:4" ht="12.75">
      <c r="A1191" s="92" t="s">
        <v>490</v>
      </c>
      <c r="B1191" s="107" t="s">
        <v>796</v>
      </c>
      <c r="C1191" s="108"/>
      <c r="D1191" s="120">
        <f>D1192</f>
        <v>86.2</v>
      </c>
    </row>
    <row r="1192" spans="1:4" ht="12.75">
      <c r="A1192" s="93" t="s">
        <v>167</v>
      </c>
      <c r="B1192" s="107" t="s">
        <v>796</v>
      </c>
      <c r="C1192" s="110" t="s">
        <v>168</v>
      </c>
      <c r="D1192" s="120">
        <f>D1193</f>
        <v>86.2</v>
      </c>
    </row>
    <row r="1193" spans="1:4" ht="12.75">
      <c r="A1193" s="93" t="s">
        <v>169</v>
      </c>
      <c r="B1193" s="107" t="s">
        <v>796</v>
      </c>
      <c r="C1193" s="110" t="s">
        <v>170</v>
      </c>
      <c r="D1193" s="120">
        <v>86.2</v>
      </c>
    </row>
    <row r="1194" spans="1:4" ht="25.5">
      <c r="A1194" s="92" t="s">
        <v>491</v>
      </c>
      <c r="B1194" s="107" t="s">
        <v>797</v>
      </c>
      <c r="C1194" s="108"/>
      <c r="D1194" s="120">
        <f>D1195</f>
        <v>9100</v>
      </c>
    </row>
    <row r="1195" spans="1:4" ht="12.75">
      <c r="A1195" s="93" t="s">
        <v>74</v>
      </c>
      <c r="B1195" s="107" t="s">
        <v>797</v>
      </c>
      <c r="C1195" s="110" t="s">
        <v>75</v>
      </c>
      <c r="D1195" s="120">
        <f>D1196</f>
        <v>9100</v>
      </c>
    </row>
    <row r="1196" spans="1:4" ht="12.75">
      <c r="A1196" s="93" t="s">
        <v>76</v>
      </c>
      <c r="B1196" s="107" t="s">
        <v>797</v>
      </c>
      <c r="C1196" s="110" t="s">
        <v>77</v>
      </c>
      <c r="D1196" s="120">
        <v>9100</v>
      </c>
    </row>
    <row r="1197" spans="1:4" ht="12.75">
      <c r="A1197" s="124" t="s">
        <v>492</v>
      </c>
      <c r="B1197" s="125" t="s">
        <v>798</v>
      </c>
      <c r="C1197" s="126"/>
      <c r="D1197" s="119">
        <f>D1198</f>
        <v>68.3</v>
      </c>
    </row>
    <row r="1198" spans="1:4" ht="12.75">
      <c r="A1198" s="93" t="s">
        <v>74</v>
      </c>
      <c r="B1198" s="107" t="s">
        <v>798</v>
      </c>
      <c r="C1198" s="110" t="s">
        <v>75</v>
      </c>
      <c r="D1198" s="120">
        <f>D1199</f>
        <v>68.3</v>
      </c>
    </row>
    <row r="1199" spans="1:4" ht="12.75">
      <c r="A1199" s="93" t="s">
        <v>76</v>
      </c>
      <c r="B1199" s="107" t="s">
        <v>798</v>
      </c>
      <c r="C1199" s="110" t="s">
        <v>77</v>
      </c>
      <c r="D1199" s="120">
        <v>68.3</v>
      </c>
    </row>
    <row r="1200" spans="1:4" ht="51">
      <c r="A1200" s="92" t="s">
        <v>526</v>
      </c>
      <c r="B1200" s="107" t="s">
        <v>799</v>
      </c>
      <c r="C1200" s="108"/>
      <c r="D1200" s="120">
        <f>D1201</f>
        <v>4843</v>
      </c>
    </row>
    <row r="1201" spans="1:4" ht="25.5">
      <c r="A1201" s="93" t="s">
        <v>84</v>
      </c>
      <c r="B1201" s="107" t="s">
        <v>799</v>
      </c>
      <c r="C1201" s="110" t="s">
        <v>85</v>
      </c>
      <c r="D1201" s="120">
        <f>D1202+D1203</f>
        <v>4843</v>
      </c>
    </row>
    <row r="1202" spans="1:4" ht="12.75">
      <c r="A1202" s="93" t="s">
        <v>86</v>
      </c>
      <c r="B1202" s="107" t="s">
        <v>799</v>
      </c>
      <c r="C1202" s="110" t="s">
        <v>87</v>
      </c>
      <c r="D1202" s="120">
        <v>4183</v>
      </c>
    </row>
    <row r="1203" spans="1:4" ht="12.75">
      <c r="A1203" s="93" t="s">
        <v>93</v>
      </c>
      <c r="B1203" s="107" t="s">
        <v>799</v>
      </c>
      <c r="C1203" s="117" t="s">
        <v>94</v>
      </c>
      <c r="D1203" s="121">
        <v>660</v>
      </c>
    </row>
    <row r="1204" spans="1:4" ht="12.75">
      <c r="A1204" s="87" t="s">
        <v>527</v>
      </c>
      <c r="B1204" s="133"/>
      <c r="C1204" s="133"/>
      <c r="D1204" s="119">
        <f>D1175+D1176+D1190</f>
        <v>4450048.2</v>
      </c>
    </row>
  </sheetData>
  <autoFilter ref="C1:C1204"/>
  <mergeCells count="5">
    <mergeCell ref="B1204:C1204"/>
    <mergeCell ref="B6:D6"/>
    <mergeCell ref="B2:D2"/>
    <mergeCell ref="A5:D5"/>
    <mergeCell ref="B3:D3"/>
  </mergeCells>
  <pageMargins left="0.39370078740157483" right="0.23622047244094491" top="0.74803149606299213" bottom="0.39370078740157483" header="0.31496062992125984" footer="0.31496062992125984"/>
  <pageSetup paperSize="9" scale="86" fitToHeight="28" orientation="portrait" r:id="rId1"/>
  <rowBreaks count="1" manualBreakCount="1">
    <brk id="1080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140625" defaultRowHeight="12.75"/>
  <cols>
    <col min="1" max="1" width="0.85546875" style="30" customWidth="1" collapsed="1"/>
    <col min="2" max="13" width="0.5703125" style="30" customWidth="1" collapsed="1"/>
    <col min="14" max="15" width="35.85546875" style="30" customWidth="1" collapsed="1"/>
    <col min="16" max="17" width="5.85546875" style="30" customWidth="1" collapsed="1"/>
    <col min="18" max="18" width="10.85546875" style="30" customWidth="1" collapsed="1"/>
    <col min="19" max="19" width="4.85546875" style="30" customWidth="1" collapsed="1"/>
    <col min="20" max="20" width="9.85546875" style="30" customWidth="1" collapsed="1"/>
    <col min="21" max="21" width="10" style="30" customWidth="1" collapsed="1"/>
    <col min="22" max="22" width="10.140625" style="30" customWidth="1" collapsed="1"/>
    <col min="23" max="23" width="9.85546875" style="30" customWidth="1" collapsed="1"/>
    <col min="24" max="24" width="14.140625" style="30" customWidth="1" collapsed="1"/>
    <col min="25" max="25" width="12.85546875" style="30" customWidth="1" collapsed="1"/>
    <col min="26" max="26" width="2.140625" style="30" customWidth="1" collapsed="1"/>
    <col min="27" max="27" width="14.140625" style="30" customWidth="1" collapsed="1"/>
    <col min="28" max="28" width="0.5703125" style="30" customWidth="1" collapsed="1"/>
    <col min="29" max="974" width="8.85546875" style="30" customWidth="1" collapsed="1"/>
    <col min="975" max="16384" width="9.140625" style="30" collapsed="1"/>
  </cols>
  <sheetData>
    <row r="1" spans="1:27" ht="15">
      <c r="A1" s="1"/>
      <c r="B1" s="161" t="s">
        <v>0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139" t="s">
        <v>1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</row>
    <row r="4" spans="1:27" ht="9" customHeight="1">
      <c r="A4" s="2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139" t="s">
        <v>2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</row>
    <row r="6" spans="1:27" ht="18.75" customHeight="1" thickBot="1">
      <c r="A6" s="2"/>
      <c r="B6" s="164" t="s">
        <v>44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6" customFormat="1" ht="23.25" customHeight="1" thickBot="1">
      <c r="A7" s="23"/>
      <c r="B7" s="162" t="s">
        <v>3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24" t="s">
        <v>4</v>
      </c>
      <c r="Q7" s="24" t="s">
        <v>5</v>
      </c>
      <c r="R7" s="25" t="s">
        <v>6</v>
      </c>
      <c r="S7" s="25" t="s">
        <v>7</v>
      </c>
      <c r="T7" s="25" t="s">
        <v>41</v>
      </c>
      <c r="U7" s="25" t="s">
        <v>45</v>
      </c>
      <c r="V7" s="25" t="s">
        <v>53</v>
      </c>
      <c r="W7" s="25" t="s">
        <v>51</v>
      </c>
      <c r="X7" s="25" t="s">
        <v>8</v>
      </c>
      <c r="Y7" s="163" t="s">
        <v>9</v>
      </c>
      <c r="Z7" s="163"/>
      <c r="AA7" s="35" t="s">
        <v>10</v>
      </c>
    </row>
    <row r="8" spans="1:27" ht="13.5" thickBot="1">
      <c r="A8" s="4"/>
      <c r="B8" s="173" t="s">
        <v>11</v>
      </c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32" t="s">
        <v>11</v>
      </c>
      <c r="Q8" s="32" t="s">
        <v>11</v>
      </c>
      <c r="R8" s="32" t="s">
        <v>11</v>
      </c>
      <c r="S8" s="32" t="s">
        <v>11</v>
      </c>
      <c r="T8" s="32" t="s">
        <v>11</v>
      </c>
      <c r="U8" s="32" t="s">
        <v>11</v>
      </c>
      <c r="V8" s="32" t="s">
        <v>11</v>
      </c>
      <c r="W8" s="32" t="s">
        <v>11</v>
      </c>
      <c r="X8" s="32" t="s">
        <v>11</v>
      </c>
      <c r="Y8" s="174" t="s">
        <v>11</v>
      </c>
      <c r="Z8" s="174"/>
      <c r="AA8" s="37" t="s">
        <v>11</v>
      </c>
    </row>
    <row r="9" spans="1:27">
      <c r="A9" s="5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ht="12.75" customHeight="1">
      <c r="A10" s="6"/>
      <c r="B10" s="175" t="s">
        <v>12</v>
      </c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1" t="s">
        <v>13</v>
      </c>
      <c r="Q10" s="11"/>
      <c r="R10" s="11"/>
      <c r="S10" s="11"/>
      <c r="T10" s="11"/>
      <c r="U10" s="11"/>
      <c r="V10" s="11"/>
      <c r="W10" s="11"/>
      <c r="X10" s="40" t="s">
        <v>14</v>
      </c>
      <c r="Y10" s="176" t="s">
        <v>15</v>
      </c>
      <c r="Z10" s="176"/>
      <c r="AA10" s="41" t="s">
        <v>16</v>
      </c>
    </row>
    <row r="11" spans="1:27" ht="14.25" customHeight="1">
      <c r="A11" s="6"/>
      <c r="B11" s="18"/>
      <c r="C11" s="177" t="s">
        <v>17</v>
      </c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2" t="s">
        <v>13</v>
      </c>
      <c r="Q11" s="12" t="s">
        <v>18</v>
      </c>
      <c r="R11" s="12"/>
      <c r="S11" s="12"/>
      <c r="T11" s="12"/>
      <c r="U11" s="12"/>
      <c r="V11" s="12"/>
      <c r="W11" s="12"/>
      <c r="X11" s="42" t="s">
        <v>14</v>
      </c>
      <c r="Y11" s="178" t="s">
        <v>15</v>
      </c>
      <c r="Z11" s="178"/>
      <c r="AA11" s="43" t="s">
        <v>16</v>
      </c>
    </row>
    <row r="12" spans="1:27" ht="14.25" customHeight="1">
      <c r="A12" s="6"/>
      <c r="B12" s="18"/>
      <c r="C12" s="44"/>
      <c r="D12" s="184" t="s">
        <v>19</v>
      </c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3" t="s">
        <v>13</v>
      </c>
      <c r="Q12" s="13" t="s">
        <v>20</v>
      </c>
      <c r="R12" s="13"/>
      <c r="S12" s="13"/>
      <c r="T12" s="13"/>
      <c r="U12" s="13"/>
      <c r="V12" s="13"/>
      <c r="W12" s="13"/>
      <c r="X12" s="29" t="s">
        <v>14</v>
      </c>
      <c r="Y12" s="179" t="s">
        <v>15</v>
      </c>
      <c r="Z12" s="179"/>
      <c r="AA12" s="45" t="s">
        <v>16</v>
      </c>
    </row>
    <row r="13" spans="1:27" ht="12.75" customHeight="1">
      <c r="A13" s="6"/>
      <c r="B13" s="18"/>
      <c r="C13" s="44"/>
      <c r="D13" s="46"/>
      <c r="E13" s="180" t="s">
        <v>21</v>
      </c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4" t="s">
        <v>13</v>
      </c>
      <c r="Q13" s="14" t="s">
        <v>20</v>
      </c>
      <c r="R13" s="14" t="s">
        <v>22</v>
      </c>
      <c r="S13" s="14"/>
      <c r="T13" s="14"/>
      <c r="U13" s="14"/>
      <c r="V13" s="14"/>
      <c r="W13" s="14"/>
      <c r="X13" s="47" t="s">
        <v>14</v>
      </c>
      <c r="Y13" s="181" t="s">
        <v>15</v>
      </c>
      <c r="Z13" s="181"/>
      <c r="AA13" s="48" t="s">
        <v>16</v>
      </c>
    </row>
    <row r="14" spans="1:27" ht="12.75" customHeight="1">
      <c r="A14" s="6"/>
      <c r="B14" s="18"/>
      <c r="C14" s="44"/>
      <c r="D14" s="46"/>
      <c r="E14" s="19"/>
      <c r="F14" s="182" t="s">
        <v>23</v>
      </c>
      <c r="G14" s="182"/>
      <c r="H14" s="182"/>
      <c r="I14" s="182"/>
      <c r="J14" s="182"/>
      <c r="K14" s="182"/>
      <c r="L14" s="182"/>
      <c r="M14" s="182"/>
      <c r="N14" s="182"/>
      <c r="O14" s="182"/>
      <c r="P14" s="15" t="s">
        <v>13</v>
      </c>
      <c r="Q14" s="15" t="s">
        <v>20</v>
      </c>
      <c r="R14" s="15" t="s">
        <v>24</v>
      </c>
      <c r="S14" s="15"/>
      <c r="T14" s="15"/>
      <c r="U14" s="15"/>
      <c r="V14" s="15"/>
      <c r="W14" s="15"/>
      <c r="X14" s="49" t="s">
        <v>14</v>
      </c>
      <c r="Y14" s="183" t="s">
        <v>15</v>
      </c>
      <c r="Z14" s="183"/>
      <c r="AA14" s="50" t="s">
        <v>16</v>
      </c>
    </row>
    <row r="15" spans="1:27" ht="12.75" customHeight="1">
      <c r="A15" s="6"/>
      <c r="B15" s="18"/>
      <c r="C15" s="44"/>
      <c r="D15" s="46"/>
      <c r="E15" s="19"/>
      <c r="F15" s="20"/>
      <c r="G15" s="153" t="s">
        <v>25</v>
      </c>
      <c r="H15" s="153"/>
      <c r="I15" s="153"/>
      <c r="J15" s="153"/>
      <c r="K15" s="153"/>
      <c r="L15" s="153"/>
      <c r="M15" s="153"/>
      <c r="N15" s="153"/>
      <c r="O15" s="153"/>
      <c r="P15" s="16" t="s">
        <v>13</v>
      </c>
      <c r="Q15" s="16" t="s">
        <v>20</v>
      </c>
      <c r="R15" s="16" t="s">
        <v>26</v>
      </c>
      <c r="S15" s="16"/>
      <c r="T15" s="16"/>
      <c r="U15" s="16"/>
      <c r="V15" s="16"/>
      <c r="W15" s="16"/>
      <c r="X15" s="51" t="s">
        <v>14</v>
      </c>
      <c r="Y15" s="154" t="s">
        <v>15</v>
      </c>
      <c r="Z15" s="154"/>
      <c r="AA15" s="52" t="s">
        <v>16</v>
      </c>
    </row>
    <row r="16" spans="1:27" ht="12.75" customHeight="1">
      <c r="A16" s="6"/>
      <c r="B16" s="18"/>
      <c r="C16" s="44"/>
      <c r="D16" s="46"/>
      <c r="E16" s="19"/>
      <c r="F16" s="20"/>
      <c r="G16" s="21"/>
      <c r="H16" s="155" t="s">
        <v>27</v>
      </c>
      <c r="I16" s="155"/>
      <c r="J16" s="155"/>
      <c r="K16" s="155"/>
      <c r="L16" s="155"/>
      <c r="M16" s="155"/>
      <c r="N16" s="155"/>
      <c r="O16" s="155"/>
      <c r="P16" s="17" t="s">
        <v>13</v>
      </c>
      <c r="Q16" s="17" t="s">
        <v>20</v>
      </c>
      <c r="R16" s="17" t="s">
        <v>28</v>
      </c>
      <c r="S16" s="17"/>
      <c r="T16" s="17"/>
      <c r="U16" s="17"/>
      <c r="V16" s="17"/>
      <c r="W16" s="17"/>
      <c r="X16" s="53" t="s">
        <v>14</v>
      </c>
      <c r="Y16" s="156" t="s">
        <v>15</v>
      </c>
      <c r="Z16" s="156"/>
      <c r="AA16" s="54" t="s">
        <v>16</v>
      </c>
    </row>
    <row r="17" spans="1:30" ht="12.75" customHeight="1">
      <c r="A17" s="6"/>
      <c r="B17" s="18"/>
      <c r="C17" s="44"/>
      <c r="D17" s="46"/>
      <c r="E17" s="19"/>
      <c r="F17" s="20"/>
      <c r="G17" s="21"/>
      <c r="H17" s="22"/>
      <c r="I17" s="158" t="s">
        <v>55</v>
      </c>
      <c r="J17" s="159"/>
      <c r="K17" s="159"/>
      <c r="L17" s="159"/>
      <c r="M17" s="159"/>
      <c r="N17" s="159"/>
      <c r="O17" s="160"/>
      <c r="P17" s="67" t="s">
        <v>13</v>
      </c>
      <c r="Q17" s="67" t="s">
        <v>20</v>
      </c>
      <c r="R17" s="67" t="s">
        <v>28</v>
      </c>
      <c r="S17" s="67" t="s">
        <v>57</v>
      </c>
      <c r="T17" s="67"/>
      <c r="U17" s="67"/>
      <c r="V17" s="67"/>
      <c r="W17" s="67"/>
      <c r="X17" s="68" t="s">
        <v>14</v>
      </c>
      <c r="Y17" s="157" t="s">
        <v>15</v>
      </c>
      <c r="Z17" s="157"/>
      <c r="AA17" s="69" t="s">
        <v>16</v>
      </c>
      <c r="AD17" s="30" t="s">
        <v>47</v>
      </c>
    </row>
    <row r="18" spans="1:30" ht="12.75" customHeight="1">
      <c r="A18" s="6"/>
      <c r="B18" s="18"/>
      <c r="C18" s="44"/>
      <c r="D18" s="46"/>
      <c r="E18" s="19"/>
      <c r="F18" s="20"/>
      <c r="G18" s="21"/>
      <c r="H18" s="22"/>
      <c r="I18" s="170" t="s">
        <v>56</v>
      </c>
      <c r="J18" s="171"/>
      <c r="K18" s="171"/>
      <c r="L18" s="171"/>
      <c r="M18" s="171"/>
      <c r="N18" s="171"/>
      <c r="O18" s="172"/>
      <c r="P18" s="28" t="s">
        <v>13</v>
      </c>
      <c r="Q18" s="28" t="s">
        <v>20</v>
      </c>
      <c r="R18" s="28" t="s">
        <v>28</v>
      </c>
      <c r="S18" s="28" t="s">
        <v>58</v>
      </c>
      <c r="T18" s="28"/>
      <c r="U18" s="28"/>
      <c r="V18" s="28"/>
      <c r="W18" s="28"/>
      <c r="X18" s="55" t="s">
        <v>14</v>
      </c>
      <c r="Y18" s="168" t="s">
        <v>15</v>
      </c>
      <c r="Z18" s="168"/>
      <c r="AA18" s="56" t="s">
        <v>16</v>
      </c>
    </row>
    <row r="19" spans="1:30" ht="12.75" customHeight="1">
      <c r="A19" s="6"/>
      <c r="B19" s="18"/>
      <c r="C19" s="44"/>
      <c r="D19" s="46"/>
      <c r="E19" s="19"/>
      <c r="F19" s="20"/>
      <c r="G19" s="21"/>
      <c r="H19" s="22"/>
      <c r="I19" s="165" t="s">
        <v>29</v>
      </c>
      <c r="J19" s="166"/>
      <c r="K19" s="166"/>
      <c r="L19" s="166"/>
      <c r="M19" s="166"/>
      <c r="N19" s="166"/>
      <c r="O19" s="167"/>
      <c r="P19" s="70" t="s">
        <v>13</v>
      </c>
      <c r="Q19" s="70" t="s">
        <v>20</v>
      </c>
      <c r="R19" s="70" t="s">
        <v>28</v>
      </c>
      <c r="S19" s="70" t="s">
        <v>30</v>
      </c>
      <c r="T19" s="70"/>
      <c r="U19" s="70"/>
      <c r="V19" s="70"/>
      <c r="W19" s="70"/>
      <c r="X19" s="71" t="s">
        <v>14</v>
      </c>
      <c r="Y19" s="169" t="s">
        <v>15</v>
      </c>
      <c r="Z19" s="169"/>
      <c r="AA19" s="72" t="s">
        <v>16</v>
      </c>
    </row>
    <row r="20" spans="1:30" ht="12.75" customHeight="1">
      <c r="A20" s="6"/>
      <c r="B20" s="18"/>
      <c r="C20" s="44"/>
      <c r="D20" s="46"/>
      <c r="E20" s="19"/>
      <c r="F20" s="20"/>
      <c r="G20" s="21"/>
      <c r="H20" s="22"/>
      <c r="I20" s="26"/>
      <c r="J20" s="147" t="s">
        <v>42</v>
      </c>
      <c r="K20" s="148"/>
      <c r="L20" s="148"/>
      <c r="M20" s="148"/>
      <c r="N20" s="148"/>
      <c r="O20" s="149"/>
      <c r="P20" s="57" t="s">
        <v>13</v>
      </c>
      <c r="Q20" s="57" t="s">
        <v>20</v>
      </c>
      <c r="R20" s="57" t="s">
        <v>28</v>
      </c>
      <c r="S20" s="57" t="s">
        <v>30</v>
      </c>
      <c r="T20" s="31" t="s">
        <v>43</v>
      </c>
      <c r="U20" s="31"/>
      <c r="V20" s="31"/>
      <c r="W20" s="31"/>
      <c r="X20" s="58" t="s">
        <v>14</v>
      </c>
      <c r="Y20" s="138" t="s">
        <v>15</v>
      </c>
      <c r="Z20" s="138"/>
      <c r="AA20" s="59" t="s">
        <v>16</v>
      </c>
    </row>
    <row r="21" spans="1:30" ht="12.75" customHeight="1">
      <c r="A21" s="6"/>
      <c r="B21" s="18"/>
      <c r="C21" s="44"/>
      <c r="D21" s="46"/>
      <c r="E21" s="19"/>
      <c r="F21" s="20"/>
      <c r="G21" s="21"/>
      <c r="H21" s="22"/>
      <c r="I21" s="26"/>
      <c r="J21" s="33"/>
      <c r="K21" s="147" t="s">
        <v>49</v>
      </c>
      <c r="L21" s="148"/>
      <c r="M21" s="148"/>
      <c r="N21" s="148"/>
      <c r="O21" s="149"/>
      <c r="P21" s="57" t="s">
        <v>13</v>
      </c>
      <c r="Q21" s="57" t="s">
        <v>20</v>
      </c>
      <c r="R21" s="57" t="s">
        <v>28</v>
      </c>
      <c r="S21" s="57" t="s">
        <v>30</v>
      </c>
      <c r="T21" s="31" t="s">
        <v>43</v>
      </c>
      <c r="U21" s="31" t="s">
        <v>46</v>
      </c>
      <c r="V21" s="31"/>
      <c r="W21" s="31"/>
      <c r="X21" s="58" t="s">
        <v>14</v>
      </c>
      <c r="Y21" s="138" t="s">
        <v>15</v>
      </c>
      <c r="Z21" s="138"/>
      <c r="AA21" s="59" t="s">
        <v>16</v>
      </c>
    </row>
    <row r="22" spans="1:30" ht="12.75" customHeight="1">
      <c r="A22" s="6"/>
      <c r="B22" s="18"/>
      <c r="C22" s="44"/>
      <c r="D22" s="46"/>
      <c r="E22" s="19"/>
      <c r="F22" s="20"/>
      <c r="G22" s="21"/>
      <c r="H22" s="22"/>
      <c r="I22" s="26"/>
      <c r="J22" s="33"/>
      <c r="K22" s="33"/>
      <c r="L22" s="147" t="s">
        <v>54</v>
      </c>
      <c r="M22" s="148"/>
      <c r="N22" s="148"/>
      <c r="O22" s="149"/>
      <c r="P22" s="57" t="s">
        <v>13</v>
      </c>
      <c r="Q22" s="57" t="s">
        <v>20</v>
      </c>
      <c r="R22" s="57" t="s">
        <v>28</v>
      </c>
      <c r="S22" s="57" t="s">
        <v>30</v>
      </c>
      <c r="T22" s="31" t="s">
        <v>43</v>
      </c>
      <c r="U22" s="31" t="s">
        <v>46</v>
      </c>
      <c r="V22" s="31" t="s">
        <v>52</v>
      </c>
      <c r="W22" s="31"/>
      <c r="X22" s="58" t="s">
        <v>14</v>
      </c>
      <c r="Y22" s="138" t="s">
        <v>15</v>
      </c>
      <c r="Z22" s="138"/>
      <c r="AA22" s="59" t="s">
        <v>16</v>
      </c>
    </row>
    <row r="23" spans="1:30" ht="12.75" customHeight="1">
      <c r="A23" s="6"/>
      <c r="B23" s="18"/>
      <c r="C23" s="44"/>
      <c r="D23" s="46"/>
      <c r="E23" s="19"/>
      <c r="F23" s="20"/>
      <c r="G23" s="21"/>
      <c r="H23" s="22"/>
      <c r="I23" s="26"/>
      <c r="J23" s="34"/>
      <c r="K23" s="34"/>
      <c r="L23" s="34"/>
      <c r="M23" s="150" t="s">
        <v>50</v>
      </c>
      <c r="N23" s="151"/>
      <c r="O23" s="152"/>
      <c r="P23" s="57" t="s">
        <v>13</v>
      </c>
      <c r="Q23" s="57" t="s">
        <v>20</v>
      </c>
      <c r="R23" s="57" t="s">
        <v>28</v>
      </c>
      <c r="S23" s="57" t="s">
        <v>30</v>
      </c>
      <c r="T23" s="31" t="s">
        <v>43</v>
      </c>
      <c r="U23" s="31" t="s">
        <v>46</v>
      </c>
      <c r="V23" s="31" t="s">
        <v>52</v>
      </c>
      <c r="W23" s="31" t="s">
        <v>48</v>
      </c>
      <c r="X23" s="58" t="s">
        <v>14</v>
      </c>
      <c r="Y23" s="138" t="s">
        <v>15</v>
      </c>
      <c r="Z23" s="138"/>
      <c r="AA23" s="59" t="s">
        <v>16</v>
      </c>
    </row>
    <row r="24" spans="1:30" ht="14.45" customHeight="1" thickBot="1"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1"/>
      <c r="Y24" s="141"/>
      <c r="Z24" s="141"/>
      <c r="AA24" s="61"/>
    </row>
    <row r="25" spans="1:30" ht="13.5" thickBot="1">
      <c r="A25" s="7"/>
      <c r="B25" s="144" t="s">
        <v>31</v>
      </c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6"/>
      <c r="X25" s="62" t="s">
        <v>14</v>
      </c>
      <c r="Y25" s="142" t="s">
        <v>15</v>
      </c>
      <c r="Z25" s="142"/>
      <c r="AA25" s="63" t="s">
        <v>16</v>
      </c>
    </row>
    <row r="26" spans="1:30"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30" ht="12.75" customHeight="1">
      <c r="B27" s="139" t="s">
        <v>32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64" t="s">
        <v>33</v>
      </c>
      <c r="P27" s="65"/>
      <c r="Q27" s="143"/>
      <c r="R27" s="143"/>
      <c r="S27" s="65"/>
      <c r="T27" s="65"/>
      <c r="U27" s="65"/>
      <c r="V27" s="65"/>
      <c r="W27" s="65"/>
      <c r="X27" s="143" t="s">
        <v>34</v>
      </c>
      <c r="Y27" s="143"/>
      <c r="Z27" s="65"/>
      <c r="AA27" s="66" t="s">
        <v>35</v>
      </c>
    </row>
    <row r="28" spans="1:30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27" t="s">
        <v>36</v>
      </c>
      <c r="P28" s="27"/>
      <c r="Q28" s="140" t="s">
        <v>37</v>
      </c>
      <c r="R28" s="140"/>
      <c r="S28" s="27"/>
      <c r="T28" s="27"/>
      <c r="U28" s="27"/>
      <c r="V28" s="27"/>
      <c r="W28" s="27"/>
      <c r="X28" s="140" t="s">
        <v>38</v>
      </c>
      <c r="Y28" s="140"/>
      <c r="Z28" s="27"/>
      <c r="AA28" s="27" t="s">
        <v>39</v>
      </c>
    </row>
    <row r="29" spans="1:30">
      <c r="I29" s="10" t="s">
        <v>40</v>
      </c>
      <c r="J29" s="10"/>
      <c r="K29" s="10"/>
      <c r="L29" s="10"/>
      <c r="M29" s="10"/>
      <c r="N29" s="10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40</vt:i4>
      </vt:variant>
    </vt:vector>
  </HeadingPairs>
  <TitlesOfParts>
    <vt:vector size="42" baseType="lpstr">
      <vt:lpstr>Результат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Gosdoh</cp:lastModifiedBy>
  <cp:revision>0</cp:revision>
  <cp:lastPrinted>2018-08-20T06:37:40Z</cp:lastPrinted>
  <dcterms:created xsi:type="dcterms:W3CDTF">2017-02-20T14:15:25Z</dcterms:created>
  <dcterms:modified xsi:type="dcterms:W3CDTF">2018-08-20T07:04:29Z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